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10.xml" ContentType="application/vnd.openxmlformats-officedocument.drawing+xml"/>
  <Override PartName="/xl/tables/table43.xml" ContentType="application/vnd.openxmlformats-officedocument.spreadsheetml.table+xml"/>
  <Override PartName="/xl/comments6.xml" ContentType="application/vnd.openxmlformats-officedocument.spreadsheetml.comments+xml"/>
  <Override PartName="/xl/drawings/drawing11.xml" ContentType="application/vnd.openxmlformats-officedocument.drawing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drawings/drawing12.xml" ContentType="application/vnd.openxmlformats-officedocument.drawing+xml"/>
  <Override PartName="/xl/tables/table48.xml" ContentType="application/vnd.openxmlformats-officedocument.spreadsheetml.table+xml"/>
  <Override PartName="/xl/comments7.xml" ContentType="application/vnd.openxmlformats-officedocument.spreadsheetml.comments+xml"/>
  <Override PartName="/xl/drawings/drawing13.xml" ContentType="application/vnd.openxmlformats-officedocument.drawing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drawings/drawing14.xml" ContentType="application/vnd.openxmlformats-officedocument.drawing+xml"/>
  <Override PartName="/xl/tables/table53.xml" ContentType="application/vnd.openxmlformats-officedocument.spreadsheetml.table+xml"/>
  <Override PartName="/xl/comments8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tables/table5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genor\Documents\GIZ\Aneel\Guia de M&amp;V\Análise\Planilhas do Guia\Versão atual\"/>
    </mc:Choice>
  </mc:AlternateContent>
  <bookViews>
    <workbookView xWindow="-15" yWindow="4440" windowWidth="20550" windowHeight="4245" tabRatio="662" activeTab="1"/>
  </bookViews>
  <sheets>
    <sheet name="Início" sheetId="16" r:id="rId1"/>
    <sheet name="Apoio" sheetId="3" r:id="rId2"/>
    <sheet name="Preço" sheetId="30" r:id="rId3"/>
    <sheet name="3ociclo" sheetId="31" r:id="rId4"/>
    <sheet name="Projeto" sheetId="1" r:id="rId5"/>
    <sheet name="Consum" sheetId="29" r:id="rId6"/>
    <sheet name="Sistemas" sheetId="12" r:id="rId7"/>
    <sheet name="Exante" sheetId="28" r:id="rId8"/>
    <sheet name="Custos" sheetId="37" r:id="rId9"/>
    <sheet name="RCB" sheetId="36" r:id="rId10"/>
    <sheet name="AmLB" sheetId="2" r:id="rId11"/>
    <sheet name="LinhaBase" sheetId="4" r:id="rId12"/>
    <sheet name="AmDeterm" sheetId="6" r:id="rId13"/>
    <sheet name="Determ" sheetId="7" r:id="rId14"/>
    <sheet name="Relatório" sheetId="8" r:id="rId15"/>
    <sheet name="Incerteza" sheetId="10" r:id="rId16"/>
    <sheet name="Resumo" sheetId="35" r:id="rId17"/>
  </sheets>
  <externalReferences>
    <externalReference r:id="rId18"/>
    <externalReference r:id="rId19"/>
    <externalReference r:id="rId20"/>
    <externalReference r:id="rId21"/>
    <externalReference r:id="rId22"/>
  </externalReferences>
  <definedNames>
    <definedName name="_Ref324834839" localSheetId="7">Exante!$B$30</definedName>
    <definedName name="CED" localSheetId="16">[1]Preço!$H$80</definedName>
    <definedName name="CED">Preço!$H$80</definedName>
    <definedName name="CEDC" localSheetId="16">[1]Preço!$J$80</definedName>
    <definedName name="CEDC">Preço!$J$80</definedName>
    <definedName name="CEE" localSheetId="16">[1]Preço!$H$78</definedName>
    <definedName name="CEE">Preço!$H$78</definedName>
    <definedName name="CEEC" localSheetId="16">[1]Preço!$J$78</definedName>
    <definedName name="CEEC">Preço!$J$78</definedName>
    <definedName name="solver_adj" localSheetId="8" hidden="1">'Custos'!$H$22</definedName>
    <definedName name="solver_cvg" localSheetId="8" hidden="1">0.0001</definedName>
    <definedName name="solver_drv" localSheetId="8" hidden="1">1</definedName>
    <definedName name="solver_eng" localSheetId="8" hidden="1">1</definedName>
    <definedName name="solver_est" localSheetId="8" hidden="1">1</definedName>
    <definedName name="solver_itr" localSheetId="8" hidden="1">100</definedName>
    <definedName name="solver_lin" localSheetId="8" hidden="1">2</definedName>
    <definedName name="solver_mip" localSheetId="8" hidden="1">2147483647</definedName>
    <definedName name="solver_mni" localSheetId="8" hidden="1">30</definedName>
    <definedName name="solver_mrt" localSheetId="8" hidden="1">0.075</definedName>
    <definedName name="solver_msl" localSheetId="8" hidden="1">2</definedName>
    <definedName name="solver_neg" localSheetId="8" hidden="1">2</definedName>
    <definedName name="solver_nod" localSheetId="8" hidden="1">2147483647</definedName>
    <definedName name="solver_num" localSheetId="8" hidden="1">0</definedName>
    <definedName name="solver_nwt" localSheetId="8" hidden="1">1</definedName>
    <definedName name="solver_opt" localSheetId="8" hidden="1">'Custos'!$I$22</definedName>
    <definedName name="solver_pre" localSheetId="8" hidden="1">0.000001</definedName>
    <definedName name="solver_rbv" localSheetId="8" hidden="1">1</definedName>
    <definedName name="solver_rlx" localSheetId="8" hidden="1">1</definedName>
    <definedName name="solver_rsd" localSheetId="8" hidden="1">0</definedName>
    <definedName name="solver_scl" localSheetId="8" hidden="1">2</definedName>
    <definedName name="solver_sho" localSheetId="8" hidden="1">2</definedName>
    <definedName name="solver_ssz" localSheetId="8" hidden="1">100</definedName>
    <definedName name="solver_tim" localSheetId="8" hidden="1">100</definedName>
    <definedName name="solver_tol" localSheetId="8" hidden="1">0.05</definedName>
    <definedName name="solver_typ" localSheetId="8" hidden="1">3</definedName>
    <definedName name="solver_val" localSheetId="8" hidden="1">5.4</definedName>
    <definedName name="solver_ver" localSheetId="8" hidden="1">3</definedName>
    <definedName name="TD">[2]Preço!$H$61</definedName>
  </definedNames>
  <calcPr calcId="152511"/>
</workbook>
</file>

<file path=xl/calcChain.xml><?xml version="1.0" encoding="utf-8"?>
<calcChain xmlns="http://schemas.openxmlformats.org/spreadsheetml/2006/main">
  <c r="C10" i="35" l="1"/>
  <c r="D20" i="28" l="1"/>
  <c r="D18" i="28"/>
  <c r="AM47" i="37"/>
  <c r="AL47" i="37"/>
  <c r="AK47" i="37"/>
  <c r="AJ47" i="37"/>
  <c r="AG47" i="37"/>
  <c r="AF47" i="37"/>
  <c r="AE47" i="37"/>
  <c r="AD47" i="37"/>
  <c r="AC47" i="37"/>
  <c r="AA47" i="37"/>
  <c r="Z47" i="37"/>
  <c r="Y47" i="37"/>
  <c r="X47" i="37"/>
  <c r="U47" i="37"/>
  <c r="T47" i="37"/>
  <c r="R47" i="37"/>
  <c r="Q47" i="37"/>
  <c r="N47" i="37"/>
  <c r="M47" i="37"/>
  <c r="W47" i="37" s="1"/>
  <c r="AI47" i="37" s="1"/>
  <c r="I47" i="37"/>
  <c r="AM46" i="37"/>
  <c r="AL46" i="37"/>
  <c r="AK46" i="37"/>
  <c r="AJ46" i="37"/>
  <c r="AG46" i="37"/>
  <c r="AF46" i="37"/>
  <c r="AE46" i="37"/>
  <c r="AD46" i="37"/>
  <c r="AC46" i="37"/>
  <c r="AA46" i="37"/>
  <c r="Z46" i="37"/>
  <c r="Y46" i="37"/>
  <c r="X46" i="37"/>
  <c r="U46" i="37"/>
  <c r="T46" i="37"/>
  <c r="R46" i="37"/>
  <c r="Q46" i="37"/>
  <c r="N46" i="37"/>
  <c r="W46" i="37" s="1"/>
  <c r="AI46" i="37" s="1"/>
  <c r="M46" i="37"/>
  <c r="I46" i="37"/>
  <c r="AM45" i="37"/>
  <c r="AL45" i="37"/>
  <c r="AK45" i="37"/>
  <c r="AJ45" i="37"/>
  <c r="AG45" i="37"/>
  <c r="AF45" i="37"/>
  <c r="AE45" i="37"/>
  <c r="AD45" i="37"/>
  <c r="AC45" i="37"/>
  <c r="AA45" i="37"/>
  <c r="Z45" i="37"/>
  <c r="Y45" i="37"/>
  <c r="X45" i="37"/>
  <c r="U45" i="37"/>
  <c r="T45" i="37"/>
  <c r="R45" i="37"/>
  <c r="Q45" i="37"/>
  <c r="N45" i="37"/>
  <c r="M45" i="37"/>
  <c r="W45" i="37" s="1"/>
  <c r="AI45" i="37" s="1"/>
  <c r="I45" i="37"/>
  <c r="AM44" i="37"/>
  <c r="AL44" i="37"/>
  <c r="AK44" i="37"/>
  <c r="AJ44" i="37"/>
  <c r="AG44" i="37"/>
  <c r="AF44" i="37"/>
  <c r="AE44" i="37"/>
  <c r="AD44" i="37"/>
  <c r="AC44" i="37"/>
  <c r="AA44" i="37"/>
  <c r="Z44" i="37"/>
  <c r="Y44" i="37"/>
  <c r="X44" i="37"/>
  <c r="U44" i="37"/>
  <c r="T44" i="37"/>
  <c r="R44" i="37"/>
  <c r="Q44" i="37"/>
  <c r="N44" i="37"/>
  <c r="M44" i="37"/>
  <c r="W44" i="37" s="1"/>
  <c r="AI44" i="37" s="1"/>
  <c r="I44" i="37"/>
  <c r="AM43" i="37"/>
  <c r="AL43" i="37"/>
  <c r="AK43" i="37"/>
  <c r="AJ43" i="37"/>
  <c r="AG43" i="37"/>
  <c r="AF43" i="37"/>
  <c r="AE43" i="37"/>
  <c r="AD43" i="37"/>
  <c r="AA43" i="37"/>
  <c r="Z43" i="37"/>
  <c r="Y43" i="37"/>
  <c r="X43" i="37"/>
  <c r="U43" i="37"/>
  <c r="T43" i="37"/>
  <c r="R43" i="37"/>
  <c r="Q43" i="37"/>
  <c r="AC43" i="37" s="1"/>
  <c r="N43" i="37"/>
  <c r="M43" i="37"/>
  <c r="W43" i="37" s="1"/>
  <c r="AI43" i="37" s="1"/>
  <c r="I43" i="37"/>
  <c r="AM42" i="37"/>
  <c r="AL42" i="37"/>
  <c r="AK42" i="37"/>
  <c r="AJ42" i="37"/>
  <c r="AG42" i="37"/>
  <c r="AF42" i="37"/>
  <c r="AE42" i="37"/>
  <c r="AD42" i="37"/>
  <c r="AC42" i="37"/>
  <c r="AA42" i="37"/>
  <c r="Z42" i="37"/>
  <c r="Y42" i="37"/>
  <c r="X42" i="37"/>
  <c r="U42" i="37"/>
  <c r="T42" i="37"/>
  <c r="R42" i="37"/>
  <c r="Q42" i="37"/>
  <c r="N42" i="37"/>
  <c r="M42" i="37"/>
  <c r="W42" i="37" s="1"/>
  <c r="AI42" i="37" s="1"/>
  <c r="I42" i="37"/>
  <c r="AM41" i="37"/>
  <c r="AL41" i="37"/>
  <c r="AK41" i="37"/>
  <c r="AJ41" i="37"/>
  <c r="AG41" i="37"/>
  <c r="AF41" i="37"/>
  <c r="AE41" i="37"/>
  <c r="AD41" i="37"/>
  <c r="AA41" i="37"/>
  <c r="Z41" i="37"/>
  <c r="Y41" i="37"/>
  <c r="X41" i="37"/>
  <c r="U41" i="37"/>
  <c r="T41" i="37"/>
  <c r="R41" i="37"/>
  <c r="Q41" i="37"/>
  <c r="AC41" i="37" s="1"/>
  <c r="N41" i="37"/>
  <c r="M41" i="37"/>
  <c r="W41" i="37" s="1"/>
  <c r="AI41" i="37" s="1"/>
  <c r="I41" i="37"/>
  <c r="AM40" i="37"/>
  <c r="AL40" i="37"/>
  <c r="AK40" i="37"/>
  <c r="AJ40" i="37"/>
  <c r="AG40" i="37"/>
  <c r="AF40" i="37"/>
  <c r="AE40" i="37"/>
  <c r="AD40" i="37"/>
  <c r="AC40" i="37"/>
  <c r="AA40" i="37"/>
  <c r="Z40" i="37"/>
  <c r="Y40" i="37"/>
  <c r="X40" i="37"/>
  <c r="U40" i="37"/>
  <c r="T40" i="37"/>
  <c r="R40" i="37"/>
  <c r="Q40" i="37"/>
  <c r="N40" i="37"/>
  <c r="M40" i="37"/>
  <c r="W40" i="37" s="1"/>
  <c r="AI40" i="37" s="1"/>
  <c r="I40" i="37"/>
  <c r="AM39" i="37"/>
  <c r="AL39" i="37"/>
  <c r="AK39" i="37"/>
  <c r="AJ39" i="37"/>
  <c r="AG39" i="37"/>
  <c r="AF39" i="37"/>
  <c r="AE39" i="37"/>
  <c r="AD39" i="37"/>
  <c r="AA39" i="37"/>
  <c r="Z39" i="37"/>
  <c r="Y39" i="37"/>
  <c r="X39" i="37"/>
  <c r="U39" i="37"/>
  <c r="T39" i="37"/>
  <c r="R39" i="37"/>
  <c r="Q39" i="37"/>
  <c r="AC39" i="37" s="1"/>
  <c r="N39" i="37"/>
  <c r="M39" i="37"/>
  <c r="W39" i="37" s="1"/>
  <c r="AI39" i="37" s="1"/>
  <c r="I39" i="37"/>
  <c r="AM38" i="37"/>
  <c r="AL38" i="37"/>
  <c r="AK38" i="37"/>
  <c r="AJ38" i="37"/>
  <c r="AG38" i="37"/>
  <c r="AF38" i="37"/>
  <c r="AE38" i="37"/>
  <c r="AD38" i="37"/>
  <c r="AC38" i="37"/>
  <c r="AA38" i="37"/>
  <c r="Z38" i="37"/>
  <c r="Y38" i="37"/>
  <c r="X38" i="37"/>
  <c r="U38" i="37"/>
  <c r="T38" i="37"/>
  <c r="R38" i="37"/>
  <c r="Q38" i="37"/>
  <c r="N38" i="37"/>
  <c r="M38" i="37"/>
  <c r="W38" i="37" s="1"/>
  <c r="AI38" i="37" s="1"/>
  <c r="I38" i="37"/>
  <c r="AM37" i="37"/>
  <c r="AL37" i="37"/>
  <c r="AK37" i="37"/>
  <c r="AJ37" i="37"/>
  <c r="AG37" i="37"/>
  <c r="AF37" i="37"/>
  <c r="AE37" i="37"/>
  <c r="AD37" i="37"/>
  <c r="AC37" i="37"/>
  <c r="AA37" i="37"/>
  <c r="Z37" i="37"/>
  <c r="Y37" i="37"/>
  <c r="X37" i="37"/>
  <c r="U37" i="37"/>
  <c r="T37" i="37"/>
  <c r="R37" i="37"/>
  <c r="Q37" i="37"/>
  <c r="N37" i="37"/>
  <c r="W37" i="37" s="1"/>
  <c r="AI37" i="37" s="1"/>
  <c r="M37" i="37"/>
  <c r="I37" i="37"/>
  <c r="AM36" i="37"/>
  <c r="AL36" i="37"/>
  <c r="AK36" i="37"/>
  <c r="AJ36" i="37"/>
  <c r="AG36" i="37"/>
  <c r="AF36" i="37"/>
  <c r="AE36" i="37"/>
  <c r="AD36" i="37"/>
  <c r="AC36" i="37"/>
  <c r="AA36" i="37"/>
  <c r="Z36" i="37"/>
  <c r="Y36" i="37"/>
  <c r="X36" i="37"/>
  <c r="U36" i="37"/>
  <c r="T36" i="37"/>
  <c r="R36" i="37"/>
  <c r="Q36" i="37"/>
  <c r="N36" i="37"/>
  <c r="M36" i="37"/>
  <c r="W36" i="37" s="1"/>
  <c r="AI36" i="37" s="1"/>
  <c r="I36" i="37"/>
  <c r="AM35" i="37"/>
  <c r="AL35" i="37"/>
  <c r="AK35" i="37"/>
  <c r="AJ35" i="37"/>
  <c r="AG35" i="37"/>
  <c r="AF35" i="37"/>
  <c r="AE35" i="37"/>
  <c r="AD35" i="37"/>
  <c r="AA35" i="37"/>
  <c r="Z35" i="37"/>
  <c r="Y35" i="37"/>
  <c r="X35" i="37"/>
  <c r="U35" i="37"/>
  <c r="T35" i="37"/>
  <c r="R35" i="37"/>
  <c r="Q35" i="37"/>
  <c r="AC35" i="37" s="1"/>
  <c r="N35" i="37"/>
  <c r="M35" i="37"/>
  <c r="W35" i="37" s="1"/>
  <c r="AI35" i="37" s="1"/>
  <c r="I35" i="37"/>
  <c r="AM34" i="37"/>
  <c r="AL34" i="37"/>
  <c r="AK34" i="37"/>
  <c r="AJ34" i="37"/>
  <c r="AG34" i="37"/>
  <c r="AF34" i="37"/>
  <c r="AE34" i="37"/>
  <c r="AD34" i="37"/>
  <c r="AC34" i="37"/>
  <c r="AA34" i="37"/>
  <c r="Z34" i="37"/>
  <c r="Y34" i="37"/>
  <c r="X34" i="37"/>
  <c r="U34" i="37"/>
  <c r="T34" i="37"/>
  <c r="R34" i="37"/>
  <c r="Q34" i="37"/>
  <c r="N34" i="37"/>
  <c r="M34" i="37"/>
  <c r="W34" i="37" s="1"/>
  <c r="AI34" i="37" s="1"/>
  <c r="I34" i="37"/>
  <c r="AM33" i="37"/>
  <c r="AL33" i="37"/>
  <c r="AK33" i="37"/>
  <c r="AJ33" i="37"/>
  <c r="AG33" i="37"/>
  <c r="AF33" i="37"/>
  <c r="AE33" i="37"/>
  <c r="AD33" i="37"/>
  <c r="AC33" i="37"/>
  <c r="AA33" i="37"/>
  <c r="Z33" i="37"/>
  <c r="Y33" i="37"/>
  <c r="X33" i="37"/>
  <c r="U33" i="37"/>
  <c r="T33" i="37"/>
  <c r="R33" i="37"/>
  <c r="Q33" i="37"/>
  <c r="N33" i="37"/>
  <c r="M33" i="37"/>
  <c r="W33" i="37" s="1"/>
  <c r="AI33" i="37" s="1"/>
  <c r="I33" i="37"/>
  <c r="AK32" i="37"/>
  <c r="AE32" i="37"/>
  <c r="AC32" i="37"/>
  <c r="AD32" i="37" s="1"/>
  <c r="Y32" i="37"/>
  <c r="S32" i="37"/>
  <c r="R32" i="37"/>
  <c r="Q32" i="37"/>
  <c r="N32" i="37"/>
  <c r="M32" i="37"/>
  <c r="W32" i="37" s="1"/>
  <c r="AM31" i="37"/>
  <c r="AL31" i="37"/>
  <c r="AK31" i="37"/>
  <c r="AJ31" i="37"/>
  <c r="AG31" i="37"/>
  <c r="AF31" i="37"/>
  <c r="AE31" i="37"/>
  <c r="AD31" i="37"/>
  <c r="AA31" i="37"/>
  <c r="Z31" i="37"/>
  <c r="Y31" i="37"/>
  <c r="X31" i="37"/>
  <c r="U31" i="37"/>
  <c r="T31" i="37"/>
  <c r="S31" i="37"/>
  <c r="R31" i="37"/>
  <c r="Q31" i="37"/>
  <c r="AC31" i="37" s="1"/>
  <c r="N31" i="37"/>
  <c r="M31" i="37"/>
  <c r="W31" i="37" s="1"/>
  <c r="AI31" i="37" s="1"/>
  <c r="I31" i="37"/>
  <c r="AM30" i="37"/>
  <c r="AL30" i="37"/>
  <c r="AK30" i="37"/>
  <c r="AJ30" i="37"/>
  <c r="AG30" i="37"/>
  <c r="AF30" i="37"/>
  <c r="AE30" i="37"/>
  <c r="AD30" i="37"/>
  <c r="AA30" i="37"/>
  <c r="Z30" i="37"/>
  <c r="Y30" i="37"/>
  <c r="X30" i="37"/>
  <c r="U30" i="37"/>
  <c r="T30" i="37"/>
  <c r="S30" i="37"/>
  <c r="R30" i="37"/>
  <c r="Q30" i="37"/>
  <c r="AC30" i="37" s="1"/>
  <c r="N30" i="37"/>
  <c r="M30" i="37"/>
  <c r="W30" i="37" s="1"/>
  <c r="AI30" i="37" s="1"/>
  <c r="I30" i="37"/>
  <c r="AM29" i="37"/>
  <c r="AL29" i="37"/>
  <c r="AK29" i="37"/>
  <c r="AJ29" i="37"/>
  <c r="AG29" i="37"/>
  <c r="AF29" i="37"/>
  <c r="AE29" i="37"/>
  <c r="AD29" i="37"/>
  <c r="AC29" i="37"/>
  <c r="AA29" i="37"/>
  <c r="Z29" i="37"/>
  <c r="Y29" i="37"/>
  <c r="X29" i="37"/>
  <c r="U29" i="37"/>
  <c r="T29" i="37"/>
  <c r="S29" i="37"/>
  <c r="R29" i="37"/>
  <c r="Q29" i="37"/>
  <c r="N29" i="37"/>
  <c r="M29" i="37"/>
  <c r="W29" i="37" s="1"/>
  <c r="AI29" i="37" s="1"/>
  <c r="I29" i="37"/>
  <c r="AM28" i="37"/>
  <c r="AL28" i="37"/>
  <c r="AK28" i="37"/>
  <c r="AJ28" i="37"/>
  <c r="AG28" i="37"/>
  <c r="AF28" i="37"/>
  <c r="AE28" i="37"/>
  <c r="AD28" i="37"/>
  <c r="AA28" i="37"/>
  <c r="Z28" i="37"/>
  <c r="Y28" i="37"/>
  <c r="X28" i="37"/>
  <c r="W28" i="37"/>
  <c r="AI28" i="37" s="1"/>
  <c r="U28" i="37"/>
  <c r="T28" i="37"/>
  <c r="S28" i="37"/>
  <c r="R28" i="37"/>
  <c r="Q28" i="37"/>
  <c r="AC28" i="37" s="1"/>
  <c r="N28" i="37"/>
  <c r="M28" i="37"/>
  <c r="I28" i="37"/>
  <c r="Q27" i="37"/>
  <c r="AC27" i="37" s="1"/>
  <c r="AD27" i="37" s="1"/>
  <c r="N27" i="37"/>
  <c r="W27" i="37" s="1"/>
  <c r="M27" i="37"/>
  <c r="I27" i="37"/>
  <c r="Y27" i="37" s="1"/>
  <c r="Q26" i="37"/>
  <c r="AC26" i="37" s="1"/>
  <c r="AD26" i="37" s="1"/>
  <c r="N26" i="37"/>
  <c r="M26" i="37"/>
  <c r="W26" i="37" s="1"/>
  <c r="I26" i="37"/>
  <c r="Y26" i="37" s="1"/>
  <c r="AC25" i="37"/>
  <c r="AD25" i="37" s="1"/>
  <c r="Q25" i="37"/>
  <c r="R25" i="37" s="1"/>
  <c r="N25" i="37"/>
  <c r="M25" i="37"/>
  <c r="W25" i="37" s="1"/>
  <c r="I25" i="37"/>
  <c r="AK25" i="37" s="1"/>
  <c r="AM24" i="37"/>
  <c r="AL24" i="37"/>
  <c r="AK24" i="37"/>
  <c r="AJ24" i="37"/>
  <c r="AG24" i="37"/>
  <c r="AF24" i="37"/>
  <c r="AE24" i="37"/>
  <c r="AD24" i="37"/>
  <c r="AC24" i="37"/>
  <c r="AA24" i="37"/>
  <c r="Z24" i="37"/>
  <c r="Y24" i="37"/>
  <c r="X24" i="37"/>
  <c r="W24" i="37"/>
  <c r="AQ23" i="37" s="1"/>
  <c r="U24" i="37"/>
  <c r="T24" i="37"/>
  <c r="S24" i="37"/>
  <c r="R24" i="37"/>
  <c r="Q24" i="37"/>
  <c r="N24" i="37"/>
  <c r="M24" i="37"/>
  <c r="I24" i="37"/>
  <c r="AP23" i="37"/>
  <c r="AM23" i="37"/>
  <c r="AL23" i="37"/>
  <c r="AK23" i="37"/>
  <c r="AJ23" i="37"/>
  <c r="AG23" i="37"/>
  <c r="AF23" i="37"/>
  <c r="AE23" i="37"/>
  <c r="AD23" i="37"/>
  <c r="AC23" i="37"/>
  <c r="AA23" i="37"/>
  <c r="Z23" i="37"/>
  <c r="Y23" i="37"/>
  <c r="X23" i="37"/>
  <c r="U23" i="37"/>
  <c r="T23" i="37"/>
  <c r="S23" i="37"/>
  <c r="R23" i="37"/>
  <c r="Q23" i="37"/>
  <c r="N23" i="37"/>
  <c r="M23" i="37"/>
  <c r="W23" i="37" s="1"/>
  <c r="AI23" i="37" s="1"/>
  <c r="I23" i="37"/>
  <c r="AP22" i="37"/>
  <c r="AM22" i="37"/>
  <c r="AL22" i="37"/>
  <c r="AK22" i="37"/>
  <c r="AJ22" i="37"/>
  <c r="AG22" i="37"/>
  <c r="AF22" i="37"/>
  <c r="AE22" i="37"/>
  <c r="AD22" i="37"/>
  <c r="AA22" i="37"/>
  <c r="Z22" i="37"/>
  <c r="Y22" i="37"/>
  <c r="X22" i="37"/>
  <c r="U22" i="37"/>
  <c r="T22" i="37"/>
  <c r="S22" i="37"/>
  <c r="R22" i="37"/>
  <c r="Q22" i="37"/>
  <c r="AC22" i="37" s="1"/>
  <c r="N22" i="37"/>
  <c r="W22" i="37" s="1"/>
  <c r="M22" i="37"/>
  <c r="I22" i="37"/>
  <c r="E21" i="36"/>
  <c r="E26" i="36" s="1"/>
  <c r="D21" i="36"/>
  <c r="D26" i="36" s="1"/>
  <c r="C21" i="36"/>
  <c r="C26" i="36" s="1"/>
  <c r="B21" i="36"/>
  <c r="B26" i="36" s="1"/>
  <c r="E19" i="36"/>
  <c r="D19" i="36"/>
  <c r="C19" i="36"/>
  <c r="B19" i="36"/>
  <c r="Y13" i="36"/>
  <c r="X13" i="36"/>
  <c r="T13" i="36"/>
  <c r="S13" i="36"/>
  <c r="O13" i="36"/>
  <c r="N13" i="36"/>
  <c r="C13" i="36"/>
  <c r="B13" i="36"/>
  <c r="Y8" i="36"/>
  <c r="X8" i="36"/>
  <c r="T8" i="36"/>
  <c r="S8" i="36"/>
  <c r="O8" i="36"/>
  <c r="N8" i="36"/>
  <c r="C8" i="36"/>
  <c r="E8" i="36" s="1"/>
  <c r="B8" i="36"/>
  <c r="D8" i="36" s="1"/>
  <c r="Y7" i="36"/>
  <c r="Y12" i="36" s="1"/>
  <c r="Y14" i="36" s="1"/>
  <c r="X7" i="36"/>
  <c r="X12" i="36" s="1"/>
  <c r="X14" i="36" s="1"/>
  <c r="W7" i="36"/>
  <c r="W12" i="36" s="1"/>
  <c r="W14" i="36" s="1"/>
  <c r="V7" i="36"/>
  <c r="V12" i="36" s="1"/>
  <c r="V14" i="36" s="1"/>
  <c r="T7" i="36"/>
  <c r="T12" i="36" s="1"/>
  <c r="T14" i="36" s="1"/>
  <c r="S7" i="36"/>
  <c r="S12" i="36" s="1"/>
  <c r="S14" i="36" s="1"/>
  <c r="R7" i="36"/>
  <c r="R9" i="36" s="1"/>
  <c r="Q7" i="36"/>
  <c r="Q12" i="36" s="1"/>
  <c r="Q14" i="36" s="1"/>
  <c r="O7" i="36"/>
  <c r="O12" i="36" s="1"/>
  <c r="O14" i="36" s="1"/>
  <c r="N7" i="36"/>
  <c r="N12" i="36" s="1"/>
  <c r="N14" i="36" s="1"/>
  <c r="M7" i="36"/>
  <c r="M12" i="36" s="1"/>
  <c r="M14" i="36" s="1"/>
  <c r="L7" i="36"/>
  <c r="L12" i="36" s="1"/>
  <c r="L14" i="36" s="1"/>
  <c r="J7" i="36"/>
  <c r="J12" i="36" s="1"/>
  <c r="I7" i="36"/>
  <c r="I12" i="36" s="1"/>
  <c r="H7" i="36"/>
  <c r="H12" i="36" s="1"/>
  <c r="G7" i="36"/>
  <c r="G12" i="36" s="1"/>
  <c r="E7" i="36"/>
  <c r="E12" i="36" s="1"/>
  <c r="D7" i="36"/>
  <c r="D12" i="36" s="1"/>
  <c r="C7" i="36"/>
  <c r="C12" i="36" s="1"/>
  <c r="C14" i="36" s="1"/>
  <c r="B7" i="36"/>
  <c r="B12" i="36" s="1"/>
  <c r="B14" i="36" s="1"/>
  <c r="Y5" i="36"/>
  <c r="X5" i="36"/>
  <c r="W5" i="36"/>
  <c r="V5" i="36"/>
  <c r="T5" i="36"/>
  <c r="S5" i="36"/>
  <c r="R5" i="36"/>
  <c r="Q5" i="36"/>
  <c r="O5" i="36"/>
  <c r="N5" i="36"/>
  <c r="M5" i="36"/>
  <c r="L5" i="36"/>
  <c r="J5" i="36"/>
  <c r="I5" i="36"/>
  <c r="H5" i="36"/>
  <c r="G5" i="36"/>
  <c r="E5" i="36"/>
  <c r="D5" i="36"/>
  <c r="C5" i="36"/>
  <c r="B5" i="36"/>
  <c r="G173" i="4"/>
  <c r="F173" i="4"/>
  <c r="E173" i="4"/>
  <c r="G172" i="4"/>
  <c r="F172" i="4"/>
  <c r="E172" i="4"/>
  <c r="G171" i="4"/>
  <c r="F171" i="4"/>
  <c r="E171" i="4"/>
  <c r="G170" i="4"/>
  <c r="F170" i="4"/>
  <c r="E170" i="4"/>
  <c r="G169" i="4"/>
  <c r="F169" i="4"/>
  <c r="E169" i="4"/>
  <c r="G168" i="4"/>
  <c r="F168" i="4"/>
  <c r="E168" i="4"/>
  <c r="G167" i="4"/>
  <c r="F167" i="4"/>
  <c r="E167" i="4"/>
  <c r="G166" i="4"/>
  <c r="F166" i="4"/>
  <c r="E166" i="4"/>
  <c r="G165" i="4"/>
  <c r="F165" i="4"/>
  <c r="E165" i="4"/>
  <c r="G164" i="4"/>
  <c r="F164" i="4"/>
  <c r="E164" i="4"/>
  <c r="G163" i="4"/>
  <c r="F163" i="4"/>
  <c r="E163" i="4"/>
  <c r="G162" i="4"/>
  <c r="F162" i="4"/>
  <c r="E162" i="4"/>
  <c r="G161" i="4"/>
  <c r="F161" i="4"/>
  <c r="E161" i="4"/>
  <c r="G160" i="4"/>
  <c r="F160" i="4"/>
  <c r="E160" i="4"/>
  <c r="G159" i="4"/>
  <c r="F159" i="4"/>
  <c r="E159" i="4"/>
  <c r="G158" i="4"/>
  <c r="F158" i="4"/>
  <c r="E158" i="4"/>
  <c r="G157" i="4"/>
  <c r="F157" i="4"/>
  <c r="E157" i="4"/>
  <c r="G156" i="4"/>
  <c r="F156" i="4"/>
  <c r="E156" i="4"/>
  <c r="G155" i="4"/>
  <c r="F155" i="4"/>
  <c r="E155" i="4"/>
  <c r="G154" i="4"/>
  <c r="F154" i="4"/>
  <c r="E154" i="4"/>
  <c r="G153" i="4"/>
  <c r="F153" i="4"/>
  <c r="E153" i="4"/>
  <c r="G152" i="4"/>
  <c r="F152" i="4"/>
  <c r="E152" i="4"/>
  <c r="G151" i="4"/>
  <c r="F151" i="4"/>
  <c r="E151" i="4"/>
  <c r="G150" i="4"/>
  <c r="F150" i="4"/>
  <c r="E150" i="4"/>
  <c r="G149" i="4"/>
  <c r="F149" i="4"/>
  <c r="E149" i="4"/>
  <c r="G148" i="4"/>
  <c r="F148" i="4"/>
  <c r="E148" i="4"/>
  <c r="G147" i="4"/>
  <c r="F147" i="4"/>
  <c r="E147" i="4"/>
  <c r="G146" i="4"/>
  <c r="F146" i="4"/>
  <c r="E146" i="4"/>
  <c r="G145" i="4"/>
  <c r="F145" i="4"/>
  <c r="E145" i="4"/>
  <c r="G144" i="4"/>
  <c r="F144" i="4"/>
  <c r="E144" i="4"/>
  <c r="G143" i="4"/>
  <c r="F143" i="4"/>
  <c r="E143" i="4"/>
  <c r="G142" i="4"/>
  <c r="F142" i="4"/>
  <c r="E142" i="4"/>
  <c r="G130" i="4"/>
  <c r="F130" i="4"/>
  <c r="E130" i="4"/>
  <c r="G129" i="4"/>
  <c r="F129" i="4"/>
  <c r="E129" i="4"/>
  <c r="G128" i="4"/>
  <c r="F128" i="4"/>
  <c r="E128" i="4"/>
  <c r="G127" i="4"/>
  <c r="F127" i="4"/>
  <c r="E127" i="4"/>
  <c r="G126" i="4"/>
  <c r="F126" i="4"/>
  <c r="E126" i="4"/>
  <c r="G125" i="4"/>
  <c r="F125" i="4"/>
  <c r="E125" i="4"/>
  <c r="G124" i="4"/>
  <c r="F124" i="4"/>
  <c r="E124" i="4"/>
  <c r="G123" i="4"/>
  <c r="F123" i="4"/>
  <c r="E123" i="4"/>
  <c r="G122" i="4"/>
  <c r="F122" i="4"/>
  <c r="E122" i="4"/>
  <c r="G121" i="4"/>
  <c r="F121" i="4"/>
  <c r="E121" i="4"/>
  <c r="G120" i="4"/>
  <c r="F120" i="4"/>
  <c r="E120" i="4"/>
  <c r="G119" i="4"/>
  <c r="F119" i="4"/>
  <c r="E119" i="4"/>
  <c r="G118" i="4"/>
  <c r="F118" i="4"/>
  <c r="E118" i="4"/>
  <c r="G117" i="4"/>
  <c r="F117" i="4"/>
  <c r="E117" i="4"/>
  <c r="G116" i="4"/>
  <c r="F116" i="4"/>
  <c r="E116" i="4"/>
  <c r="G115" i="4"/>
  <c r="F115" i="4"/>
  <c r="E115" i="4"/>
  <c r="G114" i="4"/>
  <c r="F114" i="4"/>
  <c r="E114" i="4"/>
  <c r="G113" i="4"/>
  <c r="F113" i="4"/>
  <c r="E113" i="4"/>
  <c r="G112" i="4"/>
  <c r="F112" i="4"/>
  <c r="E112" i="4"/>
  <c r="G111" i="4"/>
  <c r="F111" i="4"/>
  <c r="E111" i="4"/>
  <c r="G110" i="4"/>
  <c r="F110" i="4"/>
  <c r="E110" i="4"/>
  <c r="G109" i="4"/>
  <c r="F109" i="4"/>
  <c r="E109" i="4"/>
  <c r="G108" i="4"/>
  <c r="F108" i="4"/>
  <c r="E108" i="4"/>
  <c r="G107" i="4"/>
  <c r="F107" i="4"/>
  <c r="E107" i="4"/>
  <c r="G106" i="4"/>
  <c r="F106" i="4"/>
  <c r="E106" i="4"/>
  <c r="G105" i="4"/>
  <c r="F105" i="4"/>
  <c r="E105" i="4"/>
  <c r="G104" i="4"/>
  <c r="F104" i="4"/>
  <c r="E104" i="4"/>
  <c r="G103" i="4"/>
  <c r="F103" i="4"/>
  <c r="E103" i="4"/>
  <c r="G102" i="4"/>
  <c r="F102" i="4"/>
  <c r="E102" i="4"/>
  <c r="G101" i="4"/>
  <c r="F101" i="4"/>
  <c r="E101" i="4"/>
  <c r="G100" i="4"/>
  <c r="F100" i="4"/>
  <c r="E100" i="4"/>
  <c r="G99" i="4"/>
  <c r="F99" i="4"/>
  <c r="E99" i="4"/>
  <c r="G172" i="7"/>
  <c r="F172" i="7"/>
  <c r="E172" i="7"/>
  <c r="G171" i="7"/>
  <c r="F171" i="7"/>
  <c r="E171" i="7"/>
  <c r="G170" i="7"/>
  <c r="F170" i="7"/>
  <c r="E170" i="7"/>
  <c r="G169" i="7"/>
  <c r="F169" i="7"/>
  <c r="E169" i="7"/>
  <c r="G168" i="7"/>
  <c r="F168" i="7"/>
  <c r="E168" i="7"/>
  <c r="G167" i="7"/>
  <c r="F167" i="7"/>
  <c r="E167" i="7"/>
  <c r="G166" i="7"/>
  <c r="F166" i="7"/>
  <c r="E166" i="7"/>
  <c r="G165" i="7"/>
  <c r="F165" i="7"/>
  <c r="E165" i="7"/>
  <c r="G164" i="7"/>
  <c r="F164" i="7"/>
  <c r="E164" i="7"/>
  <c r="G163" i="7"/>
  <c r="F163" i="7"/>
  <c r="E163" i="7"/>
  <c r="G162" i="7"/>
  <c r="F162" i="7"/>
  <c r="E162" i="7"/>
  <c r="G161" i="7"/>
  <c r="F161" i="7"/>
  <c r="E161" i="7"/>
  <c r="G160" i="7"/>
  <c r="F160" i="7"/>
  <c r="E160" i="7"/>
  <c r="G159" i="7"/>
  <c r="F159" i="7"/>
  <c r="E159" i="7"/>
  <c r="G158" i="7"/>
  <c r="F158" i="7"/>
  <c r="E158" i="7"/>
  <c r="G157" i="7"/>
  <c r="F157" i="7"/>
  <c r="E157" i="7"/>
  <c r="G156" i="7"/>
  <c r="F156" i="7"/>
  <c r="E156" i="7"/>
  <c r="G155" i="7"/>
  <c r="F155" i="7"/>
  <c r="E155" i="7"/>
  <c r="G154" i="7"/>
  <c r="F154" i="7"/>
  <c r="E154" i="7"/>
  <c r="G153" i="7"/>
  <c r="F153" i="7"/>
  <c r="E153" i="7"/>
  <c r="G152" i="7"/>
  <c r="F152" i="7"/>
  <c r="E152" i="7"/>
  <c r="G151" i="7"/>
  <c r="F151" i="7"/>
  <c r="E151" i="7"/>
  <c r="G150" i="7"/>
  <c r="F150" i="7"/>
  <c r="E150" i="7"/>
  <c r="G149" i="7"/>
  <c r="F149" i="7"/>
  <c r="E149" i="7"/>
  <c r="G148" i="7"/>
  <c r="F148" i="7"/>
  <c r="E148" i="7"/>
  <c r="G147" i="7"/>
  <c r="F147" i="7"/>
  <c r="E147" i="7"/>
  <c r="G146" i="7"/>
  <c r="F146" i="7"/>
  <c r="E146" i="7"/>
  <c r="G145" i="7"/>
  <c r="F145" i="7"/>
  <c r="E145" i="7"/>
  <c r="G144" i="7"/>
  <c r="F144" i="7"/>
  <c r="E144" i="7"/>
  <c r="G143" i="7"/>
  <c r="F143" i="7"/>
  <c r="E143" i="7"/>
  <c r="G142" i="7"/>
  <c r="F142" i="7"/>
  <c r="E142" i="7"/>
  <c r="G141" i="7"/>
  <c r="F141" i="7"/>
  <c r="E141" i="7"/>
  <c r="G129" i="7"/>
  <c r="F129" i="7"/>
  <c r="E129" i="7"/>
  <c r="G128" i="7"/>
  <c r="F128" i="7"/>
  <c r="E128" i="7"/>
  <c r="G127" i="7"/>
  <c r="F127" i="7"/>
  <c r="E127" i="7"/>
  <c r="G126" i="7"/>
  <c r="F126" i="7"/>
  <c r="E126" i="7"/>
  <c r="G125" i="7"/>
  <c r="F125" i="7"/>
  <c r="E125" i="7"/>
  <c r="G124" i="7"/>
  <c r="F124" i="7"/>
  <c r="E124" i="7"/>
  <c r="G123" i="7"/>
  <c r="F123" i="7"/>
  <c r="E123" i="7"/>
  <c r="G122" i="7"/>
  <c r="F122" i="7"/>
  <c r="E122" i="7"/>
  <c r="G121" i="7"/>
  <c r="F121" i="7"/>
  <c r="E121" i="7"/>
  <c r="G120" i="7"/>
  <c r="F120" i="7"/>
  <c r="E120" i="7"/>
  <c r="G119" i="7"/>
  <c r="F119" i="7"/>
  <c r="E119" i="7"/>
  <c r="G118" i="7"/>
  <c r="F118" i="7"/>
  <c r="E118" i="7"/>
  <c r="G117" i="7"/>
  <c r="F117" i="7"/>
  <c r="E117" i="7"/>
  <c r="G116" i="7"/>
  <c r="F116" i="7"/>
  <c r="E116" i="7"/>
  <c r="G115" i="7"/>
  <c r="F115" i="7"/>
  <c r="E115" i="7"/>
  <c r="G114" i="7"/>
  <c r="F114" i="7"/>
  <c r="E114" i="7"/>
  <c r="G113" i="7"/>
  <c r="F113" i="7"/>
  <c r="E113" i="7"/>
  <c r="G112" i="7"/>
  <c r="F112" i="7"/>
  <c r="E112" i="7"/>
  <c r="G111" i="7"/>
  <c r="F111" i="7"/>
  <c r="E111" i="7"/>
  <c r="G110" i="7"/>
  <c r="F110" i="7"/>
  <c r="E110" i="7"/>
  <c r="G109" i="7"/>
  <c r="F109" i="7"/>
  <c r="E109" i="7"/>
  <c r="G108" i="7"/>
  <c r="F108" i="7"/>
  <c r="E108" i="7"/>
  <c r="G107" i="7"/>
  <c r="F107" i="7"/>
  <c r="E107" i="7"/>
  <c r="G106" i="7"/>
  <c r="F106" i="7"/>
  <c r="E106" i="7"/>
  <c r="G105" i="7"/>
  <c r="F105" i="7"/>
  <c r="E105" i="7"/>
  <c r="G104" i="7"/>
  <c r="F104" i="7"/>
  <c r="E104" i="7"/>
  <c r="G103" i="7"/>
  <c r="F103" i="7"/>
  <c r="E103" i="7"/>
  <c r="G102" i="7"/>
  <c r="F102" i="7"/>
  <c r="E102" i="7"/>
  <c r="G101" i="7"/>
  <c r="F101" i="7"/>
  <c r="E101" i="7"/>
  <c r="G100" i="7"/>
  <c r="F100" i="7"/>
  <c r="E100" i="7"/>
  <c r="G99" i="7"/>
  <c r="F99" i="7"/>
  <c r="E99" i="7"/>
  <c r="G98" i="7"/>
  <c r="F98" i="7"/>
  <c r="E98" i="7"/>
  <c r="Y25" i="37" l="1"/>
  <c r="AE25" i="37"/>
  <c r="AE26" i="37"/>
  <c r="AF26" i="37" s="1"/>
  <c r="AE27" i="37"/>
  <c r="S26" i="37"/>
  <c r="Y19" i="37"/>
  <c r="S25" i="37"/>
  <c r="AK26" i="37"/>
  <c r="AK19" i="37" s="1"/>
  <c r="AK27" i="37"/>
  <c r="S27" i="37"/>
  <c r="W9" i="36"/>
  <c r="R12" i="36"/>
  <c r="R14" i="36" s="1"/>
  <c r="C9" i="36"/>
  <c r="M9" i="36"/>
  <c r="W19" i="37"/>
  <c r="AI22" i="37"/>
  <c r="X25" i="37"/>
  <c r="AI25" i="37"/>
  <c r="AJ25" i="37" s="1"/>
  <c r="X26" i="37"/>
  <c r="AI26" i="37"/>
  <c r="AJ26" i="37" s="1"/>
  <c r="AC19" i="37"/>
  <c r="AF25" i="37" s="1"/>
  <c r="AD19" i="37"/>
  <c r="AI27" i="37"/>
  <c r="AJ27" i="37" s="1"/>
  <c r="X27" i="37"/>
  <c r="X32" i="37"/>
  <c r="AI32" i="37"/>
  <c r="AJ32" i="37" s="1"/>
  <c r="R27" i="37"/>
  <c r="Q19" i="37"/>
  <c r="AQ22" i="37"/>
  <c r="AI24" i="37"/>
  <c r="R26" i="37"/>
  <c r="R19" i="37" s="1"/>
  <c r="D9" i="36"/>
  <c r="N9" i="36"/>
  <c r="S9" i="36"/>
  <c r="X9" i="36"/>
  <c r="D13" i="36"/>
  <c r="E9" i="36"/>
  <c r="O9" i="36"/>
  <c r="T9" i="36"/>
  <c r="Y9" i="36"/>
  <c r="E13" i="36"/>
  <c r="B9" i="36"/>
  <c r="L9" i="36"/>
  <c r="Q9" i="36"/>
  <c r="V9" i="36"/>
  <c r="D85" i="7"/>
  <c r="D86" i="4"/>
  <c r="T25" i="37" l="1"/>
  <c r="S19" i="37"/>
  <c r="AF27" i="37"/>
  <c r="AE19" i="37"/>
  <c r="AF32" i="37"/>
  <c r="AJ19" i="37"/>
  <c r="AI19" i="37"/>
  <c r="T27" i="37"/>
  <c r="T26" i="37"/>
  <c r="T32" i="37"/>
  <c r="X19" i="37"/>
  <c r="Z27" i="37"/>
  <c r="Z32" i="37"/>
  <c r="D84" i="8" s="1"/>
  <c r="D14" i="36"/>
  <c r="E14" i="36"/>
  <c r="D17" i="35"/>
  <c r="D16" i="35"/>
  <c r="D15" i="35"/>
  <c r="D14" i="35"/>
  <c r="C8" i="35"/>
  <c r="C7" i="35"/>
  <c r="L13" i="35"/>
  <c r="K13" i="35"/>
  <c r="J13" i="35"/>
  <c r="I13" i="35"/>
  <c r="H13" i="35"/>
  <c r="G13" i="35"/>
  <c r="F13" i="35"/>
  <c r="E13" i="35"/>
  <c r="D13" i="35"/>
  <c r="C13" i="35"/>
  <c r="L12" i="35"/>
  <c r="K12" i="35"/>
  <c r="J12" i="35"/>
  <c r="I12" i="35"/>
  <c r="H12" i="35"/>
  <c r="G12" i="35"/>
  <c r="F12" i="35"/>
  <c r="E12" i="35"/>
  <c r="D12" i="35"/>
  <c r="C12" i="35"/>
  <c r="L11" i="35"/>
  <c r="K11" i="35"/>
  <c r="J11" i="35"/>
  <c r="I11" i="35"/>
  <c r="H11" i="35"/>
  <c r="G11" i="35"/>
  <c r="F11" i="35"/>
  <c r="E11" i="35"/>
  <c r="D11" i="35"/>
  <c r="C11" i="35"/>
  <c r="L10" i="35"/>
  <c r="K10" i="35"/>
  <c r="J10" i="35"/>
  <c r="I10" i="35"/>
  <c r="H10" i="35"/>
  <c r="G10" i="35"/>
  <c r="C9" i="35"/>
  <c r="T19" i="37" l="1"/>
  <c r="U25" i="37" s="1"/>
  <c r="U27" i="37"/>
  <c r="U26" i="37"/>
  <c r="Z26" i="37"/>
  <c r="Z25" i="37"/>
  <c r="U32" i="37"/>
  <c r="AL32" i="37"/>
  <c r="D90" i="8" s="1"/>
  <c r="AL25" i="37"/>
  <c r="AL27" i="37"/>
  <c r="AL26" i="37"/>
  <c r="AF19" i="37"/>
  <c r="AG32" i="37" s="1"/>
  <c r="H38" i="31"/>
  <c r="H32" i="31"/>
  <c r="U19" i="37" l="1"/>
  <c r="Z19" i="37"/>
  <c r="AG27" i="37"/>
  <c r="AG25" i="37"/>
  <c r="AG26" i="37"/>
  <c r="AA26" i="37"/>
  <c r="AL19" i="37"/>
  <c r="AM27" i="37" s="1"/>
  <c r="F45" i="6"/>
  <c r="F52" i="6"/>
  <c r="F53" i="6"/>
  <c r="F54" i="6"/>
  <c r="F55" i="6"/>
  <c r="F56" i="6"/>
  <c r="E45" i="6"/>
  <c r="E52" i="6"/>
  <c r="E53" i="6"/>
  <c r="E54" i="6"/>
  <c r="E55" i="6"/>
  <c r="E56" i="6"/>
  <c r="D57" i="6"/>
  <c r="E60" i="2"/>
  <c r="F58" i="2"/>
  <c r="F60" i="2" s="1"/>
  <c r="F46" i="2"/>
  <c r="F47" i="2"/>
  <c r="F49" i="2"/>
  <c r="F51" i="2"/>
  <c r="F52" i="2"/>
  <c r="F53" i="2"/>
  <c r="F54" i="2"/>
  <c r="F55" i="2"/>
  <c r="F56" i="2"/>
  <c r="F57" i="2"/>
  <c r="E58" i="2"/>
  <c r="D58" i="2"/>
  <c r="E50" i="2" s="1"/>
  <c r="E46" i="2"/>
  <c r="E47" i="2"/>
  <c r="E48" i="2"/>
  <c r="E49" i="2"/>
  <c r="E51" i="2"/>
  <c r="E52" i="2"/>
  <c r="E53" i="2"/>
  <c r="E54" i="2"/>
  <c r="E55" i="2"/>
  <c r="E56" i="2"/>
  <c r="E57" i="2"/>
  <c r="D32" i="2"/>
  <c r="F32" i="2"/>
  <c r="H50" i="31"/>
  <c r="M62" i="31"/>
  <c r="J70" i="31"/>
  <c r="AM26" i="37" l="1"/>
  <c r="AM32" i="37"/>
  <c r="C19" i="35" s="1"/>
  <c r="AA32" i="37"/>
  <c r="C18" i="35" s="1"/>
  <c r="AA27" i="37"/>
  <c r="AM25" i="37"/>
  <c r="AA25" i="37"/>
  <c r="AG19" i="37"/>
  <c r="AM19" i="37" l="1"/>
  <c r="AA19" i="37"/>
  <c r="J56" i="30"/>
  <c r="F11" i="6" l="1"/>
  <c r="F13" i="6" s="1"/>
  <c r="F15" i="6"/>
  <c r="F31" i="6"/>
  <c r="F12" i="2"/>
  <c r="F14" i="2" s="1"/>
  <c r="F16" i="2"/>
  <c r="F24" i="2" s="1"/>
  <c r="F23" i="6" l="1"/>
  <c r="F25" i="6" s="1"/>
  <c r="F26" i="2"/>
  <c r="M60" i="31"/>
  <c r="M58" i="31"/>
  <c r="M56" i="31"/>
  <c r="M68" i="30" l="1"/>
  <c r="M66" i="30"/>
  <c r="M64" i="30"/>
  <c r="F12" i="31" l="1"/>
  <c r="D11" i="28" l="1"/>
  <c r="D19" i="28" s="1"/>
  <c r="F51" i="3"/>
  <c r="D17" i="28" l="1"/>
  <c r="F79" i="7" l="1"/>
  <c r="D80" i="10"/>
  <c r="E86" i="10"/>
  <c r="E90" i="10" s="1"/>
  <c r="G86" i="10"/>
  <c r="G90" i="10" s="1"/>
  <c r="E94" i="10"/>
  <c r="G94" i="10"/>
  <c r="E96" i="10"/>
  <c r="G96" i="10"/>
  <c r="D100" i="10"/>
  <c r="E106" i="10"/>
  <c r="G106" i="10"/>
  <c r="E110" i="10"/>
  <c r="G110" i="10"/>
  <c r="E114" i="10"/>
  <c r="G114" i="10"/>
  <c r="G130" i="10" s="1"/>
  <c r="G132" i="10" s="1"/>
  <c r="E116" i="10"/>
  <c r="G116" i="10"/>
  <c r="D120" i="10"/>
  <c r="E126" i="10"/>
  <c r="E68" i="10"/>
  <c r="G44" i="10"/>
  <c r="G48" i="10"/>
  <c r="G56" i="10"/>
  <c r="G72" i="10" s="1"/>
  <c r="G74" i="10" s="1"/>
  <c r="G58" i="10"/>
  <c r="E58" i="10"/>
  <c r="E56" i="10"/>
  <c r="E52" i="10"/>
  <c r="E48" i="10"/>
  <c r="E44" i="10"/>
  <c r="G18" i="10"/>
  <c r="G22" i="10" s="1"/>
  <c r="G30" i="10"/>
  <c r="G32" i="10"/>
  <c r="E32" i="10"/>
  <c r="E30" i="10"/>
  <c r="E26" i="10"/>
  <c r="E18" i="10"/>
  <c r="D10" i="8" l="1"/>
  <c r="F205" i="7"/>
  <c r="F203" i="7"/>
  <c r="F199" i="7"/>
  <c r="F191" i="7"/>
  <c r="F189" i="7"/>
  <c r="F185" i="7"/>
  <c r="F59" i="4"/>
  <c r="H59" i="4"/>
  <c r="H55" i="4"/>
  <c r="H61" i="4"/>
  <c r="F18" i="4"/>
  <c r="H18" i="4"/>
  <c r="H24" i="4" s="1"/>
  <c r="H22" i="4"/>
  <c r="F58" i="7"/>
  <c r="H58" i="7"/>
  <c r="H54" i="7"/>
  <c r="H60" i="7"/>
  <c r="H19" i="7"/>
  <c r="H23" i="7"/>
  <c r="H25" i="7"/>
  <c r="F60" i="7"/>
  <c r="F54" i="7"/>
  <c r="F25" i="7" l="1"/>
  <c r="F23" i="7"/>
  <c r="F19" i="7"/>
  <c r="E11" i="7"/>
  <c r="D31" i="6"/>
  <c r="F50" i="6" l="1"/>
  <c r="F51" i="6"/>
  <c r="F46" i="6"/>
  <c r="F48" i="6"/>
  <c r="E49" i="6"/>
  <c r="E46" i="6"/>
  <c r="E50" i="6"/>
  <c r="E47" i="6"/>
  <c r="E51" i="6"/>
  <c r="E48" i="6"/>
  <c r="F57" i="6" l="1"/>
  <c r="F59" i="6" s="1"/>
  <c r="E57" i="6"/>
  <c r="E59" i="6" s="1"/>
  <c r="F61" i="4" l="1"/>
  <c r="F55" i="4"/>
  <c r="E10" i="4" l="1"/>
  <c r="H52" i="31" l="1"/>
  <c r="D42" i="10" l="1"/>
  <c r="D16" i="10" l="1"/>
  <c r="D62" i="10"/>
  <c r="D36" i="10"/>
  <c r="D10" i="10"/>
  <c r="E22" i="10"/>
  <c r="J62" i="31" l="1"/>
  <c r="H36" i="31"/>
  <c r="H34" i="31"/>
  <c r="H30" i="31"/>
  <c r="H28" i="31"/>
  <c r="H26" i="31"/>
  <c r="J70" i="30"/>
  <c r="H38" i="30"/>
  <c r="H36" i="30"/>
  <c r="H34" i="30"/>
  <c r="H32" i="30"/>
  <c r="H30" i="30"/>
  <c r="H50" i="30" s="1"/>
  <c r="H58" i="30" s="1"/>
  <c r="H80" i="30" s="1"/>
  <c r="E1151" i="3"/>
  <c r="F1151" i="3" s="1"/>
  <c r="E1150" i="3"/>
  <c r="F1150" i="3" s="1"/>
  <c r="E1149" i="3"/>
  <c r="F1149" i="3" s="1"/>
  <c r="E1148" i="3"/>
  <c r="F1148" i="3" s="1"/>
  <c r="E1147" i="3"/>
  <c r="F1147" i="3" s="1"/>
  <c r="E1146" i="3"/>
  <c r="F1146" i="3" s="1"/>
  <c r="F1145" i="3"/>
  <c r="E1144" i="3"/>
  <c r="F1144" i="3" s="1"/>
  <c r="E1143" i="3"/>
  <c r="F1143" i="3" s="1"/>
  <c r="E1142" i="3"/>
  <c r="F1142" i="3" s="1"/>
  <c r="E1141" i="3"/>
  <c r="F1141" i="3" s="1"/>
  <c r="E1140" i="3"/>
  <c r="F1140" i="3" s="1"/>
  <c r="E1139" i="3"/>
  <c r="F1139" i="3" s="1"/>
  <c r="E1138" i="3"/>
  <c r="F1138" i="3" s="1"/>
  <c r="E1137" i="3"/>
  <c r="F1137" i="3" s="1"/>
  <c r="E1136" i="3"/>
  <c r="F1136" i="3" s="1"/>
  <c r="E1135" i="3"/>
  <c r="F1135" i="3" s="1"/>
  <c r="E1134" i="3"/>
  <c r="F1134" i="3" s="1"/>
  <c r="E1133" i="3"/>
  <c r="F1133" i="3" s="1"/>
  <c r="E1132" i="3"/>
  <c r="F1132" i="3" s="1"/>
  <c r="E1131" i="3"/>
  <c r="F1131" i="3" s="1"/>
  <c r="E1130" i="3"/>
  <c r="F1130" i="3" s="1"/>
  <c r="E1129" i="3"/>
  <c r="F1129" i="3" s="1"/>
  <c r="E1128" i="3"/>
  <c r="F1128" i="3" s="1"/>
  <c r="E1127" i="3"/>
  <c r="F1127" i="3" s="1"/>
  <c r="E1126" i="3"/>
  <c r="F1126" i="3" s="1"/>
  <c r="E1125" i="3"/>
  <c r="F1125" i="3" s="1"/>
  <c r="E1124" i="3"/>
  <c r="F1124" i="3" s="1"/>
  <c r="E1123" i="3"/>
  <c r="F1123" i="3" s="1"/>
  <c r="E1122" i="3"/>
  <c r="F1122" i="3" s="1"/>
  <c r="E1121" i="3"/>
  <c r="F1121" i="3" s="1"/>
  <c r="E1120" i="3"/>
  <c r="F1120" i="3" s="1"/>
  <c r="E1119" i="3"/>
  <c r="F1119" i="3" s="1"/>
  <c r="E1118" i="3"/>
  <c r="F1118" i="3" s="1"/>
  <c r="E1117" i="3"/>
  <c r="F1117" i="3" s="1"/>
  <c r="E1116" i="3"/>
  <c r="F1116" i="3" s="1"/>
  <c r="E1115" i="3"/>
  <c r="F1115" i="3" s="1"/>
  <c r="E1114" i="3"/>
  <c r="F1114" i="3" s="1"/>
  <c r="E1113" i="3"/>
  <c r="F1113" i="3" s="1"/>
  <c r="E1112" i="3"/>
  <c r="F1112" i="3" s="1"/>
  <c r="E1111" i="3"/>
  <c r="F1111" i="3" s="1"/>
  <c r="E1110" i="3"/>
  <c r="F1110" i="3" s="1"/>
  <c r="E1109" i="3"/>
  <c r="F1109" i="3" s="1"/>
  <c r="E1108" i="3"/>
  <c r="F1108" i="3" s="1"/>
  <c r="E1107" i="3"/>
  <c r="F1107" i="3" s="1"/>
  <c r="E1106" i="3"/>
  <c r="F1106" i="3" s="1"/>
  <c r="F1105" i="3"/>
  <c r="E1104" i="3"/>
  <c r="F1104" i="3" s="1"/>
  <c r="E1103" i="3"/>
  <c r="F1103" i="3" s="1"/>
  <c r="E1102" i="3"/>
  <c r="F1102" i="3" s="1"/>
  <c r="E1101" i="3"/>
  <c r="F1101" i="3" s="1"/>
  <c r="E1100" i="3"/>
  <c r="F1100" i="3" s="1"/>
  <c r="E1099" i="3"/>
  <c r="F1099" i="3" s="1"/>
  <c r="E1098" i="3"/>
  <c r="F1098" i="3" s="1"/>
  <c r="E1097" i="3"/>
  <c r="F1097" i="3" s="1"/>
  <c r="E1096" i="3"/>
  <c r="F1096" i="3" s="1"/>
  <c r="E1095" i="3"/>
  <c r="F1095" i="3" s="1"/>
  <c r="E1094" i="3"/>
  <c r="F1094" i="3" s="1"/>
  <c r="E1093" i="3"/>
  <c r="F1093" i="3" s="1"/>
  <c r="F1092" i="3"/>
  <c r="E1091" i="3"/>
  <c r="F1091" i="3" s="1"/>
  <c r="E1090" i="3"/>
  <c r="F1090" i="3" s="1"/>
  <c r="E1089" i="3"/>
  <c r="F1089" i="3" s="1"/>
  <c r="E1088" i="3"/>
  <c r="F1088" i="3" s="1"/>
  <c r="E1087" i="3"/>
  <c r="F1087" i="3" s="1"/>
  <c r="E1086" i="3"/>
  <c r="F1086" i="3" s="1"/>
  <c r="E1085" i="3"/>
  <c r="F1085" i="3" s="1"/>
  <c r="E1084" i="3"/>
  <c r="F1084" i="3" s="1"/>
  <c r="E1083" i="3"/>
  <c r="F1083" i="3" s="1"/>
  <c r="E1082" i="3"/>
  <c r="F1082" i="3" s="1"/>
  <c r="E1081" i="3"/>
  <c r="F1081" i="3" s="1"/>
  <c r="E1080" i="3"/>
  <c r="F1080" i="3" s="1"/>
  <c r="E1079" i="3"/>
  <c r="F1079" i="3" s="1"/>
  <c r="E1078" i="3"/>
  <c r="F1078" i="3" s="1"/>
  <c r="E1077" i="3"/>
  <c r="F1077" i="3" s="1"/>
  <c r="E1076" i="3"/>
  <c r="F1076" i="3" s="1"/>
  <c r="E1075" i="3"/>
  <c r="F1075" i="3" s="1"/>
  <c r="E1074" i="3"/>
  <c r="F1074" i="3" s="1"/>
  <c r="E1073" i="3"/>
  <c r="F1073" i="3" s="1"/>
  <c r="E1072" i="3"/>
  <c r="F1072" i="3" s="1"/>
  <c r="F1071" i="3"/>
  <c r="E1070" i="3"/>
  <c r="F1070" i="3" s="1"/>
  <c r="E1069" i="3"/>
  <c r="F1069" i="3" s="1"/>
  <c r="E1068" i="3"/>
  <c r="F1068" i="3" s="1"/>
  <c r="E1067" i="3"/>
  <c r="F1067" i="3" s="1"/>
  <c r="E1066" i="3"/>
  <c r="F1066" i="3" s="1"/>
  <c r="E1065" i="3"/>
  <c r="F1065" i="3" s="1"/>
  <c r="E1064" i="3"/>
  <c r="F1064" i="3" s="1"/>
  <c r="E1063" i="3"/>
  <c r="F1063" i="3" s="1"/>
  <c r="E1062" i="3"/>
  <c r="F1062" i="3" s="1"/>
  <c r="E1061" i="3"/>
  <c r="F1061" i="3" s="1"/>
  <c r="E1060" i="3"/>
  <c r="F1060" i="3" s="1"/>
  <c r="E1059" i="3"/>
  <c r="F1059" i="3" s="1"/>
  <c r="E1058" i="3"/>
  <c r="F1058" i="3" s="1"/>
  <c r="E1057" i="3"/>
  <c r="F1057" i="3" s="1"/>
  <c r="E1056" i="3"/>
  <c r="F1056" i="3" s="1"/>
  <c r="E1055" i="3"/>
  <c r="F1055" i="3" s="1"/>
  <c r="E1054" i="3"/>
  <c r="F1054" i="3" s="1"/>
  <c r="E1053" i="3"/>
  <c r="F1053" i="3" s="1"/>
  <c r="E1052" i="3"/>
  <c r="F1052" i="3" s="1"/>
  <c r="E1051" i="3"/>
  <c r="F1051" i="3" s="1"/>
  <c r="E1050" i="3"/>
  <c r="F1050" i="3" s="1"/>
  <c r="E1049" i="3"/>
  <c r="F1049" i="3" s="1"/>
  <c r="E1048" i="3"/>
  <c r="F1048" i="3" s="1"/>
  <c r="E1047" i="3"/>
  <c r="F1047" i="3" s="1"/>
  <c r="E1046" i="3"/>
  <c r="F1046" i="3" s="1"/>
  <c r="E1045" i="3"/>
  <c r="F1045" i="3" s="1"/>
  <c r="E1044" i="3"/>
  <c r="F1044" i="3" s="1"/>
  <c r="E1043" i="3"/>
  <c r="F1043" i="3" s="1"/>
  <c r="E1042" i="3"/>
  <c r="F1042" i="3" s="1"/>
  <c r="E1041" i="3"/>
  <c r="F1041" i="3" s="1"/>
  <c r="E1040" i="3"/>
  <c r="F1040" i="3" s="1"/>
  <c r="E1039" i="3"/>
  <c r="F1039" i="3" s="1"/>
  <c r="E1038" i="3"/>
  <c r="F1038" i="3" s="1"/>
  <c r="E1037" i="3"/>
  <c r="F1037" i="3" s="1"/>
  <c r="F1036" i="3"/>
  <c r="E1035" i="3"/>
  <c r="F1035" i="3" s="1"/>
  <c r="E1034" i="3"/>
  <c r="F1034" i="3" s="1"/>
  <c r="E1033" i="3"/>
  <c r="F1033" i="3" s="1"/>
  <c r="E1032" i="3"/>
  <c r="F1032" i="3" s="1"/>
  <c r="E1031" i="3"/>
  <c r="F1031" i="3" s="1"/>
  <c r="E1030" i="3"/>
  <c r="F1030" i="3" s="1"/>
  <c r="E1029" i="3"/>
  <c r="F1029" i="3" s="1"/>
  <c r="E1028" i="3"/>
  <c r="F1028" i="3" s="1"/>
  <c r="E1027" i="3"/>
  <c r="F1027" i="3" s="1"/>
  <c r="E1026" i="3"/>
  <c r="F1026" i="3" s="1"/>
  <c r="E1025" i="3"/>
  <c r="F1025" i="3" s="1"/>
  <c r="E1024" i="3"/>
  <c r="F1024" i="3" s="1"/>
  <c r="E1023" i="3"/>
  <c r="F1023" i="3" s="1"/>
  <c r="E1022" i="3"/>
  <c r="F1022" i="3" s="1"/>
  <c r="E1021" i="3"/>
  <c r="F1021" i="3" s="1"/>
  <c r="E1020" i="3"/>
  <c r="F1020" i="3" s="1"/>
  <c r="E1019" i="3"/>
  <c r="F1019" i="3" s="1"/>
  <c r="E1018" i="3"/>
  <c r="F1018" i="3" s="1"/>
  <c r="E1017" i="3"/>
  <c r="F1017" i="3" s="1"/>
  <c r="E1016" i="3"/>
  <c r="F1016" i="3" s="1"/>
  <c r="E1015" i="3"/>
  <c r="F1015" i="3" s="1"/>
  <c r="E1014" i="3"/>
  <c r="F1014" i="3" s="1"/>
  <c r="E1013" i="3"/>
  <c r="F1013" i="3" s="1"/>
  <c r="E1012" i="3"/>
  <c r="F1012" i="3" s="1"/>
  <c r="E1011" i="3"/>
  <c r="F1011" i="3" s="1"/>
  <c r="E1010" i="3"/>
  <c r="F1010" i="3" s="1"/>
  <c r="E1009" i="3"/>
  <c r="F1009" i="3" s="1"/>
  <c r="E1008" i="3"/>
  <c r="F1008" i="3" s="1"/>
  <c r="E1007" i="3"/>
  <c r="F1007" i="3" s="1"/>
  <c r="E1006" i="3"/>
  <c r="F1006" i="3" s="1"/>
  <c r="E1005" i="3"/>
  <c r="F1005" i="3" s="1"/>
  <c r="E1004" i="3"/>
  <c r="F1004" i="3" s="1"/>
  <c r="E1003" i="3"/>
  <c r="F1003" i="3" s="1"/>
  <c r="E1002" i="3"/>
  <c r="F1002" i="3" s="1"/>
  <c r="E1001" i="3"/>
  <c r="F1001" i="3" s="1"/>
  <c r="E1000" i="3"/>
  <c r="F1000" i="3" s="1"/>
  <c r="E999" i="3"/>
  <c r="F999" i="3" s="1"/>
  <c r="E998" i="3"/>
  <c r="F998" i="3" s="1"/>
  <c r="E997" i="3"/>
  <c r="F997" i="3" s="1"/>
  <c r="E996" i="3"/>
  <c r="F996" i="3" s="1"/>
  <c r="E995" i="3"/>
  <c r="F995" i="3" s="1"/>
  <c r="E994" i="3"/>
  <c r="F994" i="3" s="1"/>
  <c r="E993" i="3"/>
  <c r="F993" i="3" s="1"/>
  <c r="E992" i="3"/>
  <c r="F992" i="3" s="1"/>
  <c r="E991" i="3"/>
  <c r="F991" i="3" s="1"/>
  <c r="E990" i="3"/>
  <c r="F990" i="3" s="1"/>
  <c r="E989" i="3"/>
  <c r="F989" i="3" s="1"/>
  <c r="E988" i="3"/>
  <c r="F988" i="3" s="1"/>
  <c r="E987" i="3"/>
  <c r="F987" i="3" s="1"/>
  <c r="E986" i="3"/>
  <c r="F986" i="3" s="1"/>
  <c r="E985" i="3"/>
  <c r="F985" i="3" s="1"/>
  <c r="E984" i="3"/>
  <c r="F984" i="3" s="1"/>
  <c r="E983" i="3"/>
  <c r="F983" i="3" s="1"/>
  <c r="E982" i="3"/>
  <c r="F982" i="3" s="1"/>
  <c r="E981" i="3"/>
  <c r="F981" i="3" s="1"/>
  <c r="E980" i="3"/>
  <c r="F980" i="3" s="1"/>
  <c r="E979" i="3"/>
  <c r="F979" i="3" s="1"/>
  <c r="E978" i="3"/>
  <c r="F978" i="3" s="1"/>
  <c r="E977" i="3"/>
  <c r="F977" i="3" s="1"/>
  <c r="E976" i="3"/>
  <c r="F976" i="3" s="1"/>
  <c r="E975" i="3"/>
  <c r="F975" i="3" s="1"/>
  <c r="E974" i="3"/>
  <c r="F974" i="3" s="1"/>
  <c r="E973" i="3"/>
  <c r="F973" i="3" s="1"/>
  <c r="E972" i="3"/>
  <c r="F972" i="3" s="1"/>
  <c r="E971" i="3"/>
  <c r="F971" i="3" s="1"/>
  <c r="E970" i="3"/>
  <c r="F970" i="3" s="1"/>
  <c r="E969" i="3"/>
  <c r="F969" i="3" s="1"/>
  <c r="E968" i="3"/>
  <c r="F968" i="3" s="1"/>
  <c r="E967" i="3"/>
  <c r="F967" i="3" s="1"/>
  <c r="E966" i="3"/>
  <c r="F966" i="3" s="1"/>
  <c r="E965" i="3"/>
  <c r="F965" i="3" s="1"/>
  <c r="E964" i="3"/>
  <c r="F964" i="3" s="1"/>
  <c r="E963" i="3"/>
  <c r="F963" i="3" s="1"/>
  <c r="E962" i="3"/>
  <c r="F962" i="3" s="1"/>
  <c r="E961" i="3"/>
  <c r="F961" i="3" s="1"/>
  <c r="E960" i="3"/>
  <c r="F960" i="3" s="1"/>
  <c r="E959" i="3"/>
  <c r="F959" i="3" s="1"/>
  <c r="E958" i="3"/>
  <c r="F958" i="3" s="1"/>
  <c r="E957" i="3"/>
  <c r="F957" i="3" s="1"/>
  <c r="E956" i="3"/>
  <c r="F956" i="3" s="1"/>
  <c r="E955" i="3"/>
  <c r="F955" i="3" s="1"/>
  <c r="E954" i="3"/>
  <c r="F954" i="3" s="1"/>
  <c r="E953" i="3"/>
  <c r="F953" i="3" s="1"/>
  <c r="E952" i="3"/>
  <c r="F952" i="3" s="1"/>
  <c r="E951" i="3"/>
  <c r="F951" i="3" s="1"/>
  <c r="E950" i="3"/>
  <c r="F950" i="3" s="1"/>
  <c r="E949" i="3"/>
  <c r="F949" i="3" s="1"/>
  <c r="E948" i="3"/>
  <c r="F948" i="3" s="1"/>
  <c r="E947" i="3"/>
  <c r="F947" i="3" s="1"/>
  <c r="E946" i="3"/>
  <c r="F946" i="3" s="1"/>
  <c r="E945" i="3"/>
  <c r="F945" i="3" s="1"/>
  <c r="F944" i="3"/>
  <c r="E943" i="3"/>
  <c r="F943" i="3" s="1"/>
  <c r="E942" i="3"/>
  <c r="F942" i="3" s="1"/>
  <c r="E941" i="3"/>
  <c r="F941" i="3" s="1"/>
  <c r="E940" i="3"/>
  <c r="F940" i="3" s="1"/>
  <c r="E939" i="3"/>
  <c r="F939" i="3" s="1"/>
  <c r="E938" i="3"/>
  <c r="F938" i="3" s="1"/>
  <c r="E937" i="3"/>
  <c r="F937" i="3" s="1"/>
  <c r="E936" i="3"/>
  <c r="F936" i="3" s="1"/>
  <c r="E935" i="3"/>
  <c r="F935" i="3" s="1"/>
  <c r="E934" i="3"/>
  <c r="F934" i="3" s="1"/>
  <c r="E933" i="3"/>
  <c r="F933" i="3" s="1"/>
  <c r="E932" i="3"/>
  <c r="F932" i="3" s="1"/>
  <c r="E931" i="3"/>
  <c r="F931" i="3" s="1"/>
  <c r="E930" i="3"/>
  <c r="F930" i="3" s="1"/>
  <c r="E929" i="3"/>
  <c r="F929" i="3" s="1"/>
  <c r="E928" i="3"/>
  <c r="F928" i="3" s="1"/>
  <c r="E927" i="3"/>
  <c r="F927" i="3" s="1"/>
  <c r="E926" i="3"/>
  <c r="F926" i="3" s="1"/>
  <c r="E925" i="3"/>
  <c r="F925" i="3" s="1"/>
  <c r="E924" i="3"/>
  <c r="F924" i="3" s="1"/>
  <c r="E923" i="3"/>
  <c r="F923" i="3" s="1"/>
  <c r="E922" i="3"/>
  <c r="F922" i="3" s="1"/>
  <c r="E921" i="3"/>
  <c r="F921" i="3" s="1"/>
  <c r="E920" i="3"/>
  <c r="F920" i="3" s="1"/>
  <c r="E919" i="3"/>
  <c r="F919" i="3" s="1"/>
  <c r="E918" i="3"/>
  <c r="F918" i="3" s="1"/>
  <c r="E917" i="3"/>
  <c r="F917" i="3" s="1"/>
  <c r="E916" i="3"/>
  <c r="F916" i="3" s="1"/>
  <c r="E915" i="3"/>
  <c r="F915" i="3" s="1"/>
  <c r="E914" i="3"/>
  <c r="F914" i="3" s="1"/>
  <c r="E913" i="3"/>
  <c r="F913" i="3" s="1"/>
  <c r="E912" i="3"/>
  <c r="F912" i="3" s="1"/>
  <c r="E911" i="3"/>
  <c r="F911" i="3" s="1"/>
  <c r="E910" i="3"/>
  <c r="F910" i="3" s="1"/>
  <c r="E909" i="3"/>
  <c r="F909" i="3" s="1"/>
  <c r="E908" i="3"/>
  <c r="F908" i="3" s="1"/>
  <c r="F907" i="3"/>
  <c r="E906" i="3"/>
  <c r="F906" i="3" s="1"/>
  <c r="E905" i="3"/>
  <c r="F905" i="3" s="1"/>
  <c r="E904" i="3"/>
  <c r="F904" i="3" s="1"/>
  <c r="E903" i="3"/>
  <c r="F903" i="3" s="1"/>
  <c r="E902" i="3"/>
  <c r="F902" i="3" s="1"/>
  <c r="E901" i="3"/>
  <c r="F901" i="3" s="1"/>
  <c r="E900" i="3"/>
  <c r="F900" i="3" s="1"/>
  <c r="E899" i="3"/>
  <c r="F899" i="3" s="1"/>
  <c r="E898" i="3"/>
  <c r="F898" i="3" s="1"/>
  <c r="F897" i="3"/>
  <c r="E896" i="3"/>
  <c r="F896" i="3" s="1"/>
  <c r="E895" i="3"/>
  <c r="F895" i="3" s="1"/>
  <c r="E894" i="3"/>
  <c r="F894" i="3" s="1"/>
  <c r="E893" i="3"/>
  <c r="F893" i="3" s="1"/>
  <c r="E892" i="3"/>
  <c r="F892" i="3" s="1"/>
  <c r="E891" i="3"/>
  <c r="F891" i="3" s="1"/>
  <c r="E890" i="3"/>
  <c r="F890" i="3" s="1"/>
  <c r="E889" i="3"/>
  <c r="F889" i="3" s="1"/>
  <c r="E888" i="3"/>
  <c r="F888" i="3" s="1"/>
  <c r="E887" i="3"/>
  <c r="F887" i="3" s="1"/>
  <c r="E886" i="3"/>
  <c r="F886" i="3" s="1"/>
  <c r="E885" i="3"/>
  <c r="F885" i="3" s="1"/>
  <c r="E884" i="3"/>
  <c r="F884" i="3" s="1"/>
  <c r="E883" i="3"/>
  <c r="F883" i="3" s="1"/>
  <c r="F882" i="3"/>
  <c r="E881" i="3"/>
  <c r="F881" i="3" s="1"/>
  <c r="E880" i="3"/>
  <c r="F880" i="3" s="1"/>
  <c r="E879" i="3"/>
  <c r="F879" i="3" s="1"/>
  <c r="E878" i="3"/>
  <c r="F878" i="3" s="1"/>
  <c r="E877" i="3"/>
  <c r="F877" i="3" s="1"/>
  <c r="E876" i="3"/>
  <c r="F876" i="3" s="1"/>
  <c r="E875" i="3"/>
  <c r="F875" i="3" s="1"/>
  <c r="E874" i="3"/>
  <c r="F874" i="3" s="1"/>
  <c r="E873" i="3"/>
  <c r="F873" i="3" s="1"/>
  <c r="E872" i="3"/>
  <c r="F872" i="3" s="1"/>
  <c r="E871" i="3"/>
  <c r="F871" i="3" s="1"/>
  <c r="E870" i="3"/>
  <c r="F870" i="3" s="1"/>
  <c r="E869" i="3"/>
  <c r="F869" i="3" s="1"/>
  <c r="E868" i="3"/>
  <c r="F868" i="3" s="1"/>
  <c r="E867" i="3"/>
  <c r="F867" i="3" s="1"/>
  <c r="E866" i="3"/>
  <c r="F866" i="3" s="1"/>
  <c r="E865" i="3"/>
  <c r="F865" i="3" s="1"/>
  <c r="E864" i="3"/>
  <c r="F864" i="3" s="1"/>
  <c r="E863" i="3"/>
  <c r="F863" i="3" s="1"/>
  <c r="E862" i="3"/>
  <c r="F862" i="3" s="1"/>
  <c r="E861" i="3"/>
  <c r="F861" i="3" s="1"/>
  <c r="E860" i="3"/>
  <c r="F860" i="3" s="1"/>
  <c r="E859" i="3"/>
  <c r="F859" i="3" s="1"/>
  <c r="E858" i="3"/>
  <c r="F858" i="3" s="1"/>
  <c r="E857" i="3"/>
  <c r="F857" i="3" s="1"/>
  <c r="E856" i="3"/>
  <c r="F856" i="3" s="1"/>
  <c r="E855" i="3"/>
  <c r="F855" i="3" s="1"/>
  <c r="E854" i="3"/>
  <c r="F854" i="3" s="1"/>
  <c r="E853" i="3"/>
  <c r="F853" i="3" s="1"/>
  <c r="E852" i="3"/>
  <c r="F852" i="3" s="1"/>
  <c r="E851" i="3"/>
  <c r="F851" i="3" s="1"/>
  <c r="E850" i="3"/>
  <c r="F850" i="3" s="1"/>
  <c r="E849" i="3"/>
  <c r="F849" i="3" s="1"/>
  <c r="E848" i="3"/>
  <c r="F848" i="3" s="1"/>
  <c r="E847" i="3"/>
  <c r="F847" i="3" s="1"/>
  <c r="E846" i="3"/>
  <c r="F846" i="3" s="1"/>
  <c r="E845" i="3"/>
  <c r="F845" i="3" s="1"/>
  <c r="E844" i="3"/>
  <c r="F844" i="3" s="1"/>
  <c r="E843" i="3"/>
  <c r="F843" i="3" s="1"/>
  <c r="E842" i="3"/>
  <c r="F842" i="3" s="1"/>
  <c r="E841" i="3"/>
  <c r="F841" i="3" s="1"/>
  <c r="E840" i="3"/>
  <c r="F840" i="3" s="1"/>
  <c r="E839" i="3"/>
  <c r="F839" i="3" s="1"/>
  <c r="E838" i="3"/>
  <c r="F838" i="3" s="1"/>
  <c r="F837" i="3"/>
  <c r="E836" i="3"/>
  <c r="F836" i="3" s="1"/>
  <c r="E835" i="3"/>
  <c r="F835" i="3" s="1"/>
  <c r="E834" i="3"/>
  <c r="F834" i="3" s="1"/>
  <c r="E833" i="3"/>
  <c r="F833" i="3" s="1"/>
  <c r="E832" i="3"/>
  <c r="F832" i="3" s="1"/>
  <c r="E831" i="3"/>
  <c r="F831" i="3" s="1"/>
  <c r="E830" i="3"/>
  <c r="F830" i="3" s="1"/>
  <c r="E829" i="3"/>
  <c r="F829" i="3" s="1"/>
  <c r="E828" i="3"/>
  <c r="F828" i="3" s="1"/>
  <c r="E827" i="3"/>
  <c r="F827" i="3" s="1"/>
  <c r="E826" i="3"/>
  <c r="F826" i="3" s="1"/>
  <c r="E825" i="3"/>
  <c r="F825" i="3" s="1"/>
  <c r="E824" i="3"/>
  <c r="F824" i="3" s="1"/>
  <c r="E823" i="3"/>
  <c r="F823" i="3" s="1"/>
  <c r="E822" i="3"/>
  <c r="F822" i="3" s="1"/>
  <c r="E821" i="3"/>
  <c r="F821" i="3" s="1"/>
  <c r="E820" i="3"/>
  <c r="F820" i="3" s="1"/>
  <c r="E819" i="3"/>
  <c r="F819" i="3" s="1"/>
  <c r="E818" i="3"/>
  <c r="F818" i="3" s="1"/>
  <c r="E817" i="3"/>
  <c r="F817" i="3" s="1"/>
  <c r="E816" i="3"/>
  <c r="F816" i="3" s="1"/>
  <c r="E815" i="3"/>
  <c r="F815" i="3" s="1"/>
  <c r="E814" i="3"/>
  <c r="F814" i="3" s="1"/>
  <c r="E813" i="3"/>
  <c r="F813" i="3" s="1"/>
  <c r="E812" i="3"/>
  <c r="F812" i="3" s="1"/>
  <c r="E811" i="3"/>
  <c r="F811" i="3" s="1"/>
  <c r="E810" i="3"/>
  <c r="F810" i="3" s="1"/>
  <c r="E809" i="3"/>
  <c r="F809" i="3" s="1"/>
  <c r="E808" i="3"/>
  <c r="F808" i="3" s="1"/>
  <c r="E807" i="3"/>
  <c r="F807" i="3" s="1"/>
  <c r="E806" i="3"/>
  <c r="F806" i="3" s="1"/>
  <c r="E805" i="3"/>
  <c r="F805" i="3" s="1"/>
  <c r="E804" i="3"/>
  <c r="F804" i="3" s="1"/>
  <c r="E803" i="3"/>
  <c r="F803" i="3" s="1"/>
  <c r="E802" i="3"/>
  <c r="F802" i="3" s="1"/>
  <c r="E801" i="3"/>
  <c r="F801" i="3" s="1"/>
  <c r="E800" i="3"/>
  <c r="F800" i="3" s="1"/>
  <c r="E799" i="3"/>
  <c r="F799" i="3" s="1"/>
  <c r="E798" i="3"/>
  <c r="F798" i="3" s="1"/>
  <c r="E797" i="3"/>
  <c r="F797" i="3" s="1"/>
  <c r="E796" i="3"/>
  <c r="F796" i="3" s="1"/>
  <c r="E795" i="3"/>
  <c r="F795" i="3" s="1"/>
  <c r="E794" i="3"/>
  <c r="F794" i="3" s="1"/>
  <c r="E793" i="3"/>
  <c r="F793" i="3" s="1"/>
  <c r="E792" i="3"/>
  <c r="F792" i="3" s="1"/>
  <c r="E791" i="3"/>
  <c r="F791" i="3" s="1"/>
  <c r="E790" i="3"/>
  <c r="F790" i="3" s="1"/>
  <c r="E789" i="3"/>
  <c r="F789" i="3" s="1"/>
  <c r="E788" i="3"/>
  <c r="F788" i="3" s="1"/>
  <c r="E787" i="3"/>
  <c r="F787" i="3" s="1"/>
  <c r="F786" i="3"/>
  <c r="E785" i="3"/>
  <c r="F785" i="3" s="1"/>
  <c r="E784" i="3"/>
  <c r="F784" i="3" s="1"/>
  <c r="E783" i="3"/>
  <c r="F783" i="3" s="1"/>
  <c r="E782" i="3"/>
  <c r="F782" i="3" s="1"/>
  <c r="E781" i="3"/>
  <c r="F781" i="3" s="1"/>
  <c r="E780" i="3"/>
  <c r="F780" i="3" s="1"/>
  <c r="F779" i="3"/>
  <c r="E778" i="3"/>
  <c r="F778" i="3" s="1"/>
  <c r="E777" i="3"/>
  <c r="F777" i="3" s="1"/>
  <c r="E776" i="3"/>
  <c r="F776" i="3" s="1"/>
  <c r="E775" i="3"/>
  <c r="F775" i="3" s="1"/>
  <c r="E774" i="3"/>
  <c r="F774" i="3" s="1"/>
  <c r="E773" i="3"/>
  <c r="F773" i="3" s="1"/>
  <c r="E772" i="3"/>
  <c r="F772" i="3" s="1"/>
  <c r="E771" i="3"/>
  <c r="F771" i="3" s="1"/>
  <c r="E770" i="3"/>
  <c r="F770" i="3" s="1"/>
  <c r="E769" i="3"/>
  <c r="F769" i="3" s="1"/>
  <c r="E768" i="3"/>
  <c r="F768" i="3" s="1"/>
  <c r="E767" i="3"/>
  <c r="F767" i="3" s="1"/>
  <c r="E766" i="3"/>
  <c r="F766" i="3" s="1"/>
  <c r="E765" i="3"/>
  <c r="F765" i="3" s="1"/>
  <c r="E764" i="3"/>
  <c r="F764" i="3" s="1"/>
  <c r="E763" i="3"/>
  <c r="F763" i="3" s="1"/>
  <c r="E762" i="3"/>
  <c r="F762" i="3" s="1"/>
  <c r="E761" i="3"/>
  <c r="F761" i="3" s="1"/>
  <c r="E760" i="3"/>
  <c r="F760" i="3" s="1"/>
  <c r="E759" i="3"/>
  <c r="F759" i="3" s="1"/>
  <c r="E758" i="3"/>
  <c r="F758" i="3" s="1"/>
  <c r="E757" i="3"/>
  <c r="F757" i="3" s="1"/>
  <c r="E756" i="3"/>
  <c r="F756" i="3" s="1"/>
  <c r="E755" i="3"/>
  <c r="F755" i="3" s="1"/>
  <c r="E754" i="3"/>
  <c r="F754" i="3" s="1"/>
  <c r="E753" i="3"/>
  <c r="F753" i="3" s="1"/>
  <c r="E752" i="3"/>
  <c r="F752" i="3" s="1"/>
  <c r="E751" i="3"/>
  <c r="F751" i="3" s="1"/>
  <c r="E750" i="3"/>
  <c r="F750" i="3" s="1"/>
  <c r="E749" i="3"/>
  <c r="F749" i="3" s="1"/>
  <c r="E748" i="3"/>
  <c r="F748" i="3" s="1"/>
  <c r="E747" i="3"/>
  <c r="F747" i="3" s="1"/>
  <c r="E746" i="3"/>
  <c r="F746" i="3" s="1"/>
  <c r="E745" i="3"/>
  <c r="F745" i="3" s="1"/>
  <c r="E744" i="3"/>
  <c r="F744" i="3" s="1"/>
  <c r="E743" i="3"/>
  <c r="F743" i="3" s="1"/>
  <c r="E742" i="3"/>
  <c r="F742" i="3" s="1"/>
  <c r="E741" i="3"/>
  <c r="F741" i="3" s="1"/>
  <c r="E740" i="3"/>
  <c r="F740" i="3" s="1"/>
  <c r="F739" i="3"/>
  <c r="E738" i="3"/>
  <c r="F738" i="3" s="1"/>
  <c r="E737" i="3"/>
  <c r="F737" i="3" s="1"/>
  <c r="E736" i="3"/>
  <c r="F736" i="3" s="1"/>
  <c r="E735" i="3"/>
  <c r="F735" i="3" s="1"/>
  <c r="E734" i="3"/>
  <c r="F734" i="3" s="1"/>
  <c r="E733" i="3"/>
  <c r="F733" i="3" s="1"/>
  <c r="E732" i="3"/>
  <c r="F732" i="3" s="1"/>
  <c r="E731" i="3"/>
  <c r="F731" i="3" s="1"/>
  <c r="E730" i="3"/>
  <c r="F730" i="3" s="1"/>
  <c r="E729" i="3"/>
  <c r="F729" i="3" s="1"/>
  <c r="E728" i="3"/>
  <c r="F728" i="3" s="1"/>
  <c r="E727" i="3"/>
  <c r="F727" i="3" s="1"/>
  <c r="F726" i="3"/>
  <c r="E725" i="3"/>
  <c r="F725" i="3" s="1"/>
  <c r="E724" i="3"/>
  <c r="F724" i="3" s="1"/>
  <c r="E723" i="3"/>
  <c r="F723" i="3" s="1"/>
  <c r="E722" i="3"/>
  <c r="F722" i="3" s="1"/>
  <c r="E721" i="3"/>
  <c r="F721" i="3" s="1"/>
  <c r="E720" i="3"/>
  <c r="F720" i="3" s="1"/>
  <c r="E719" i="3"/>
  <c r="F719" i="3" s="1"/>
  <c r="E718" i="3"/>
  <c r="F718" i="3" s="1"/>
  <c r="E717" i="3"/>
  <c r="F717" i="3" s="1"/>
  <c r="E716" i="3"/>
  <c r="F716" i="3" s="1"/>
  <c r="E715" i="3"/>
  <c r="F715" i="3" s="1"/>
  <c r="E714" i="3"/>
  <c r="F714" i="3" s="1"/>
  <c r="E713" i="3"/>
  <c r="F713" i="3" s="1"/>
  <c r="E712" i="3"/>
  <c r="F712" i="3" s="1"/>
  <c r="E711" i="3"/>
  <c r="F711" i="3" s="1"/>
  <c r="E710" i="3"/>
  <c r="F710" i="3" s="1"/>
  <c r="E709" i="3"/>
  <c r="F709" i="3" s="1"/>
  <c r="E708" i="3"/>
  <c r="F708" i="3" s="1"/>
  <c r="E707" i="3"/>
  <c r="F707" i="3" s="1"/>
  <c r="E706" i="3"/>
  <c r="F706" i="3" s="1"/>
  <c r="F705" i="3"/>
  <c r="E704" i="3"/>
  <c r="F704" i="3" s="1"/>
  <c r="E703" i="3"/>
  <c r="F703" i="3" s="1"/>
  <c r="E702" i="3"/>
  <c r="F702" i="3" s="1"/>
  <c r="E701" i="3"/>
  <c r="F701" i="3" s="1"/>
  <c r="E700" i="3"/>
  <c r="F700" i="3" s="1"/>
  <c r="E699" i="3"/>
  <c r="F699" i="3" s="1"/>
  <c r="E698" i="3"/>
  <c r="F698" i="3" s="1"/>
  <c r="E697" i="3"/>
  <c r="F697" i="3" s="1"/>
  <c r="E696" i="3"/>
  <c r="F696" i="3" s="1"/>
  <c r="E695" i="3"/>
  <c r="F695" i="3" s="1"/>
  <c r="E694" i="3"/>
  <c r="F694" i="3" s="1"/>
  <c r="E693" i="3"/>
  <c r="F693" i="3" s="1"/>
  <c r="E692" i="3"/>
  <c r="F692" i="3" s="1"/>
  <c r="E691" i="3"/>
  <c r="F691" i="3" s="1"/>
  <c r="E690" i="3"/>
  <c r="F690" i="3" s="1"/>
  <c r="E689" i="3"/>
  <c r="F689" i="3" s="1"/>
  <c r="E688" i="3"/>
  <c r="F688" i="3" s="1"/>
  <c r="E687" i="3"/>
  <c r="F687" i="3" s="1"/>
  <c r="E686" i="3"/>
  <c r="F686" i="3" s="1"/>
  <c r="E685" i="3"/>
  <c r="F685" i="3" s="1"/>
  <c r="E684" i="3"/>
  <c r="F684" i="3" s="1"/>
  <c r="E683" i="3"/>
  <c r="F683" i="3" s="1"/>
  <c r="E682" i="3"/>
  <c r="F682" i="3" s="1"/>
  <c r="E681" i="3"/>
  <c r="F681" i="3" s="1"/>
  <c r="E680" i="3"/>
  <c r="F680" i="3" s="1"/>
  <c r="E679" i="3"/>
  <c r="F679" i="3" s="1"/>
  <c r="E678" i="3"/>
  <c r="F678" i="3" s="1"/>
  <c r="E677" i="3"/>
  <c r="F677" i="3" s="1"/>
  <c r="E676" i="3"/>
  <c r="F676" i="3" s="1"/>
  <c r="E675" i="3"/>
  <c r="F675" i="3" s="1"/>
  <c r="E674" i="3"/>
  <c r="F674" i="3" s="1"/>
  <c r="E673" i="3"/>
  <c r="F673" i="3" s="1"/>
  <c r="E672" i="3"/>
  <c r="F672" i="3" s="1"/>
  <c r="E671" i="3"/>
  <c r="F671" i="3" s="1"/>
  <c r="F670" i="3"/>
  <c r="E669" i="3"/>
  <c r="F669" i="3" s="1"/>
  <c r="E668" i="3"/>
  <c r="F668" i="3" s="1"/>
  <c r="E667" i="3"/>
  <c r="F667" i="3" s="1"/>
  <c r="E666" i="3"/>
  <c r="F666" i="3" s="1"/>
  <c r="E665" i="3"/>
  <c r="F665" i="3" s="1"/>
  <c r="E664" i="3"/>
  <c r="F664" i="3" s="1"/>
  <c r="E663" i="3"/>
  <c r="F663" i="3" s="1"/>
  <c r="E662" i="3"/>
  <c r="F662" i="3" s="1"/>
  <c r="E661" i="3"/>
  <c r="F661" i="3" s="1"/>
  <c r="E660" i="3"/>
  <c r="F660" i="3" s="1"/>
  <c r="E659" i="3"/>
  <c r="F659" i="3" s="1"/>
  <c r="E658" i="3"/>
  <c r="F658" i="3" s="1"/>
  <c r="E657" i="3"/>
  <c r="F657" i="3" s="1"/>
  <c r="E656" i="3"/>
  <c r="F656" i="3" s="1"/>
  <c r="E655" i="3"/>
  <c r="F655" i="3" s="1"/>
  <c r="E654" i="3"/>
  <c r="F654" i="3" s="1"/>
  <c r="E653" i="3"/>
  <c r="F653" i="3" s="1"/>
  <c r="E652" i="3"/>
  <c r="F652" i="3" s="1"/>
  <c r="E651" i="3"/>
  <c r="F651" i="3" s="1"/>
  <c r="E650" i="3"/>
  <c r="F650" i="3" s="1"/>
  <c r="E649" i="3"/>
  <c r="F649" i="3" s="1"/>
  <c r="E648" i="3"/>
  <c r="F648" i="3" s="1"/>
  <c r="E647" i="3"/>
  <c r="F647" i="3" s="1"/>
  <c r="E646" i="3"/>
  <c r="F646" i="3" s="1"/>
  <c r="E645" i="3"/>
  <c r="F645" i="3" s="1"/>
  <c r="E644" i="3"/>
  <c r="F644" i="3" s="1"/>
  <c r="E643" i="3"/>
  <c r="F643" i="3" s="1"/>
  <c r="E642" i="3"/>
  <c r="F642" i="3" s="1"/>
  <c r="E641" i="3"/>
  <c r="F641" i="3" s="1"/>
  <c r="E640" i="3"/>
  <c r="F640" i="3" s="1"/>
  <c r="E639" i="3"/>
  <c r="F639" i="3" s="1"/>
  <c r="E638" i="3"/>
  <c r="F638" i="3" s="1"/>
  <c r="E637" i="3"/>
  <c r="F637" i="3" s="1"/>
  <c r="E636" i="3"/>
  <c r="F636" i="3" s="1"/>
  <c r="E635" i="3"/>
  <c r="F635" i="3" s="1"/>
  <c r="E634" i="3"/>
  <c r="F634" i="3" s="1"/>
  <c r="E633" i="3"/>
  <c r="F633" i="3" s="1"/>
  <c r="E632" i="3"/>
  <c r="F632" i="3" s="1"/>
  <c r="E631" i="3"/>
  <c r="F631" i="3" s="1"/>
  <c r="E630" i="3"/>
  <c r="F630" i="3" s="1"/>
  <c r="E629" i="3"/>
  <c r="F629" i="3" s="1"/>
  <c r="E628" i="3"/>
  <c r="F628" i="3" s="1"/>
  <c r="E627" i="3"/>
  <c r="F627" i="3" s="1"/>
  <c r="E626" i="3"/>
  <c r="F626" i="3" s="1"/>
  <c r="E625" i="3"/>
  <c r="F625" i="3" s="1"/>
  <c r="E624" i="3"/>
  <c r="F624" i="3" s="1"/>
  <c r="E623" i="3"/>
  <c r="F623" i="3" s="1"/>
  <c r="E622" i="3"/>
  <c r="F622" i="3" s="1"/>
  <c r="E621" i="3"/>
  <c r="F621" i="3" s="1"/>
  <c r="E620" i="3"/>
  <c r="F620" i="3" s="1"/>
  <c r="E619" i="3"/>
  <c r="F619" i="3" s="1"/>
  <c r="E618" i="3"/>
  <c r="F618" i="3" s="1"/>
  <c r="E617" i="3"/>
  <c r="F617" i="3" s="1"/>
  <c r="E616" i="3"/>
  <c r="F616" i="3" s="1"/>
  <c r="E615" i="3"/>
  <c r="F615" i="3" s="1"/>
  <c r="E614" i="3"/>
  <c r="F614" i="3" s="1"/>
  <c r="E613" i="3"/>
  <c r="F613" i="3" s="1"/>
  <c r="E612" i="3"/>
  <c r="F612" i="3" s="1"/>
  <c r="E611" i="3"/>
  <c r="F611" i="3" s="1"/>
  <c r="E610" i="3"/>
  <c r="F610" i="3" s="1"/>
  <c r="E609" i="3"/>
  <c r="F609" i="3" s="1"/>
  <c r="E608" i="3"/>
  <c r="F608" i="3" s="1"/>
  <c r="F607" i="3"/>
  <c r="E607" i="3"/>
  <c r="E606" i="3"/>
  <c r="F606" i="3" s="1"/>
  <c r="E605" i="3"/>
  <c r="F605" i="3" s="1"/>
  <c r="E604" i="3"/>
  <c r="F604" i="3" s="1"/>
  <c r="E603" i="3"/>
  <c r="F603" i="3" s="1"/>
  <c r="E602" i="3"/>
  <c r="F602" i="3" s="1"/>
  <c r="E601" i="3"/>
  <c r="F601" i="3" s="1"/>
  <c r="E600" i="3"/>
  <c r="F600" i="3" s="1"/>
  <c r="E599" i="3"/>
  <c r="F599" i="3" s="1"/>
  <c r="E598" i="3"/>
  <c r="F598" i="3" s="1"/>
  <c r="E597" i="3"/>
  <c r="F597" i="3" s="1"/>
  <c r="E596" i="3"/>
  <c r="F596" i="3" s="1"/>
  <c r="E595" i="3"/>
  <c r="F595" i="3" s="1"/>
  <c r="F594" i="3"/>
  <c r="E593" i="3"/>
  <c r="F593" i="3" s="1"/>
  <c r="E592" i="3"/>
  <c r="F592" i="3" s="1"/>
  <c r="E591" i="3"/>
  <c r="F591" i="3" s="1"/>
  <c r="E590" i="3"/>
  <c r="F590" i="3" s="1"/>
  <c r="E589" i="3"/>
  <c r="F589" i="3" s="1"/>
  <c r="E588" i="3"/>
  <c r="F588" i="3" s="1"/>
  <c r="E587" i="3"/>
  <c r="F587" i="3" s="1"/>
  <c r="E586" i="3"/>
  <c r="F586" i="3" s="1"/>
  <c r="E585" i="3"/>
  <c r="F585" i="3" s="1"/>
  <c r="E584" i="3"/>
  <c r="F584" i="3" s="1"/>
  <c r="E583" i="3"/>
  <c r="F583" i="3" s="1"/>
  <c r="E582" i="3"/>
  <c r="F582" i="3" s="1"/>
  <c r="E581" i="3"/>
  <c r="F581" i="3" s="1"/>
  <c r="E580" i="3"/>
  <c r="F580" i="3" s="1"/>
  <c r="E579" i="3"/>
  <c r="F579" i="3" s="1"/>
  <c r="E578" i="3"/>
  <c r="F578" i="3" s="1"/>
  <c r="E577" i="3"/>
  <c r="F577" i="3" s="1"/>
  <c r="E576" i="3"/>
  <c r="F576" i="3" s="1"/>
  <c r="E575" i="3"/>
  <c r="F575" i="3" s="1"/>
  <c r="E574" i="3"/>
  <c r="F574" i="3" s="1"/>
  <c r="E573" i="3"/>
  <c r="F573" i="3" s="1"/>
  <c r="E572" i="3"/>
  <c r="F572" i="3" s="1"/>
  <c r="E571" i="3"/>
  <c r="F571" i="3" s="1"/>
  <c r="E570" i="3"/>
  <c r="F570" i="3" s="1"/>
  <c r="E569" i="3"/>
  <c r="F569" i="3" s="1"/>
  <c r="E568" i="3"/>
  <c r="F568" i="3" s="1"/>
  <c r="E567" i="3"/>
  <c r="F567" i="3" s="1"/>
  <c r="E566" i="3"/>
  <c r="F566" i="3" s="1"/>
  <c r="E565" i="3"/>
  <c r="F565" i="3" s="1"/>
  <c r="E564" i="3"/>
  <c r="F564" i="3" s="1"/>
  <c r="E563" i="3"/>
  <c r="F563" i="3" s="1"/>
  <c r="E562" i="3"/>
  <c r="F562" i="3" s="1"/>
  <c r="E561" i="3"/>
  <c r="F561" i="3" s="1"/>
  <c r="E560" i="3"/>
  <c r="F560" i="3" s="1"/>
  <c r="E559" i="3"/>
  <c r="F559" i="3" s="1"/>
  <c r="E558" i="3"/>
  <c r="F558" i="3" s="1"/>
  <c r="E557" i="3"/>
  <c r="F557" i="3" s="1"/>
  <c r="E556" i="3"/>
  <c r="F556" i="3" s="1"/>
  <c r="E555" i="3"/>
  <c r="F555" i="3" s="1"/>
  <c r="E554" i="3"/>
  <c r="F554" i="3" s="1"/>
  <c r="E553" i="3"/>
  <c r="F553" i="3" s="1"/>
  <c r="E552" i="3"/>
  <c r="F552" i="3" s="1"/>
  <c r="E551" i="3"/>
  <c r="F551" i="3" s="1"/>
  <c r="E550" i="3"/>
  <c r="F550" i="3" s="1"/>
  <c r="E549" i="3"/>
  <c r="F549" i="3" s="1"/>
  <c r="E548" i="3"/>
  <c r="F548" i="3" s="1"/>
  <c r="E547" i="3"/>
  <c r="F547" i="3" s="1"/>
  <c r="E546" i="3"/>
  <c r="F546" i="3" s="1"/>
  <c r="E545" i="3"/>
  <c r="F545" i="3" s="1"/>
  <c r="E544" i="3"/>
  <c r="F544" i="3" s="1"/>
  <c r="E543" i="3"/>
  <c r="F543" i="3" s="1"/>
  <c r="E542" i="3"/>
  <c r="F542" i="3" s="1"/>
  <c r="F541" i="3"/>
  <c r="E540" i="3"/>
  <c r="F540" i="3" s="1"/>
  <c r="E539" i="3"/>
  <c r="F539" i="3" s="1"/>
  <c r="E538" i="3"/>
  <c r="F538" i="3" s="1"/>
  <c r="E537" i="3"/>
  <c r="F537" i="3" s="1"/>
  <c r="F536" i="3"/>
  <c r="E536" i="3"/>
  <c r="E535" i="3"/>
  <c r="F535" i="3" s="1"/>
  <c r="E534" i="3"/>
  <c r="F534" i="3" s="1"/>
  <c r="E533" i="3"/>
  <c r="F533" i="3" s="1"/>
  <c r="F532" i="3"/>
  <c r="F531" i="3"/>
  <c r="E530" i="3"/>
  <c r="F530" i="3" s="1"/>
  <c r="F529" i="3"/>
  <c r="E529" i="3"/>
  <c r="E528" i="3"/>
  <c r="F528" i="3" s="1"/>
  <c r="E527" i="3"/>
  <c r="F527" i="3" s="1"/>
  <c r="E526" i="3"/>
  <c r="F526" i="3" s="1"/>
  <c r="E525" i="3"/>
  <c r="F525" i="3" s="1"/>
  <c r="E524" i="3"/>
  <c r="F524" i="3" s="1"/>
  <c r="E523" i="3"/>
  <c r="F523" i="3" s="1"/>
  <c r="E522" i="3"/>
  <c r="F522" i="3" s="1"/>
  <c r="E521" i="3"/>
  <c r="F521" i="3" s="1"/>
  <c r="E520" i="3"/>
  <c r="F520" i="3" s="1"/>
  <c r="E519" i="3"/>
  <c r="F519" i="3" s="1"/>
  <c r="E518" i="3"/>
  <c r="F518" i="3" s="1"/>
  <c r="E517" i="3"/>
  <c r="F517" i="3" s="1"/>
  <c r="E516" i="3"/>
  <c r="F516" i="3" s="1"/>
  <c r="E515" i="3"/>
  <c r="F515" i="3" s="1"/>
  <c r="E514" i="3"/>
  <c r="F514" i="3" s="1"/>
  <c r="F513" i="3"/>
  <c r="E513" i="3"/>
  <c r="E512" i="3"/>
  <c r="F512" i="3" s="1"/>
  <c r="E511" i="3"/>
  <c r="F511" i="3" s="1"/>
  <c r="E510" i="3"/>
  <c r="F510" i="3" s="1"/>
  <c r="E509" i="3"/>
  <c r="F509" i="3" s="1"/>
  <c r="E508" i="3"/>
  <c r="F508" i="3" s="1"/>
  <c r="E507" i="3"/>
  <c r="F507" i="3" s="1"/>
  <c r="E506" i="3"/>
  <c r="F506" i="3" s="1"/>
  <c r="F505" i="3"/>
  <c r="E505" i="3"/>
  <c r="E504" i="3"/>
  <c r="F504" i="3" s="1"/>
  <c r="E503" i="3"/>
  <c r="F503" i="3" s="1"/>
  <c r="E502" i="3"/>
  <c r="F502" i="3" s="1"/>
  <c r="E501" i="3"/>
  <c r="F501" i="3" s="1"/>
  <c r="E500" i="3"/>
  <c r="F500" i="3" s="1"/>
  <c r="E499" i="3"/>
  <c r="F499" i="3" s="1"/>
  <c r="E498" i="3"/>
  <c r="F498" i="3" s="1"/>
  <c r="F497" i="3"/>
  <c r="E497" i="3"/>
  <c r="E496" i="3"/>
  <c r="F496" i="3" s="1"/>
  <c r="E495" i="3"/>
  <c r="F495" i="3" s="1"/>
  <c r="E494" i="3"/>
  <c r="F494" i="3" s="1"/>
  <c r="E493" i="3"/>
  <c r="F493" i="3" s="1"/>
  <c r="E492" i="3"/>
  <c r="F492" i="3" s="1"/>
  <c r="E491" i="3"/>
  <c r="F491" i="3" s="1"/>
  <c r="E490" i="3"/>
  <c r="F490" i="3" s="1"/>
  <c r="E489" i="3"/>
  <c r="F489" i="3" s="1"/>
  <c r="E488" i="3"/>
  <c r="F488" i="3" s="1"/>
  <c r="F487" i="3"/>
  <c r="E486" i="3"/>
  <c r="F486" i="3" s="1"/>
  <c r="E485" i="3"/>
  <c r="F485" i="3" s="1"/>
  <c r="E484" i="3"/>
  <c r="F484" i="3" s="1"/>
  <c r="E483" i="3"/>
  <c r="F483" i="3" s="1"/>
  <c r="E482" i="3"/>
  <c r="F482" i="3" s="1"/>
  <c r="E481" i="3"/>
  <c r="F481" i="3" s="1"/>
  <c r="E480" i="3"/>
  <c r="F480" i="3" s="1"/>
  <c r="E479" i="3"/>
  <c r="F479" i="3" s="1"/>
  <c r="E478" i="3"/>
  <c r="F478" i="3" s="1"/>
  <c r="E477" i="3"/>
  <c r="F477" i="3" s="1"/>
  <c r="E476" i="3"/>
  <c r="F476" i="3" s="1"/>
  <c r="E475" i="3"/>
  <c r="F475" i="3" s="1"/>
  <c r="E474" i="3"/>
  <c r="F474" i="3" s="1"/>
  <c r="E473" i="3"/>
  <c r="F473" i="3" s="1"/>
  <c r="E472" i="3"/>
  <c r="F472" i="3" s="1"/>
  <c r="E471" i="3"/>
  <c r="F471" i="3" s="1"/>
  <c r="E470" i="3"/>
  <c r="F470" i="3" s="1"/>
  <c r="E469" i="3"/>
  <c r="F469" i="3" s="1"/>
  <c r="E468" i="3"/>
  <c r="F468" i="3" s="1"/>
  <c r="E467" i="3"/>
  <c r="F467" i="3" s="1"/>
  <c r="E466" i="3"/>
  <c r="F466" i="3" s="1"/>
  <c r="E465" i="3"/>
  <c r="F465" i="3" s="1"/>
  <c r="E464" i="3"/>
  <c r="F464" i="3" s="1"/>
  <c r="E463" i="3"/>
  <c r="F463" i="3" s="1"/>
  <c r="E462" i="3"/>
  <c r="F462" i="3" s="1"/>
  <c r="E461" i="3"/>
  <c r="F461" i="3" s="1"/>
  <c r="E460" i="3"/>
  <c r="F460" i="3" s="1"/>
  <c r="E459" i="3"/>
  <c r="F459" i="3" s="1"/>
  <c r="E458" i="3"/>
  <c r="F458" i="3" s="1"/>
  <c r="E457" i="3"/>
  <c r="F457" i="3" s="1"/>
  <c r="E456" i="3"/>
  <c r="F456" i="3" s="1"/>
  <c r="E455" i="3"/>
  <c r="F455" i="3" s="1"/>
  <c r="E454" i="3"/>
  <c r="F454" i="3" s="1"/>
  <c r="E453" i="3"/>
  <c r="F453" i="3" s="1"/>
  <c r="E452" i="3"/>
  <c r="F452" i="3" s="1"/>
  <c r="E451" i="3"/>
  <c r="F451" i="3" s="1"/>
  <c r="E450" i="3"/>
  <c r="F450" i="3" s="1"/>
  <c r="E449" i="3"/>
  <c r="F449" i="3" s="1"/>
  <c r="E448" i="3"/>
  <c r="F448" i="3" s="1"/>
  <c r="E447" i="3"/>
  <c r="F447" i="3" s="1"/>
  <c r="E446" i="3"/>
  <c r="F446" i="3" s="1"/>
  <c r="E445" i="3"/>
  <c r="F445" i="3" s="1"/>
  <c r="E444" i="3"/>
  <c r="F444" i="3" s="1"/>
  <c r="E443" i="3"/>
  <c r="F443" i="3" s="1"/>
  <c r="E442" i="3"/>
  <c r="F442" i="3" s="1"/>
  <c r="E441" i="3"/>
  <c r="F441" i="3" s="1"/>
  <c r="E440" i="3"/>
  <c r="F440" i="3" s="1"/>
  <c r="E439" i="3"/>
  <c r="F439" i="3" s="1"/>
  <c r="E438" i="3"/>
  <c r="F438" i="3" s="1"/>
  <c r="E437" i="3"/>
  <c r="F437" i="3" s="1"/>
  <c r="E436" i="3"/>
  <c r="F436" i="3" s="1"/>
  <c r="E435" i="3"/>
  <c r="F435" i="3" s="1"/>
  <c r="E434" i="3"/>
  <c r="F434" i="3" s="1"/>
  <c r="E433" i="3"/>
  <c r="F433" i="3" s="1"/>
  <c r="E432" i="3"/>
  <c r="F432" i="3" s="1"/>
  <c r="E431" i="3"/>
  <c r="F431" i="3" s="1"/>
  <c r="E430" i="3"/>
  <c r="F430" i="3" s="1"/>
  <c r="E429" i="3"/>
  <c r="F429" i="3" s="1"/>
  <c r="E428" i="3"/>
  <c r="F428" i="3" s="1"/>
  <c r="E427" i="3"/>
  <c r="F427" i="3" s="1"/>
  <c r="E426" i="3"/>
  <c r="F426" i="3" s="1"/>
  <c r="E425" i="3"/>
  <c r="F425" i="3" s="1"/>
  <c r="E424" i="3"/>
  <c r="F424" i="3" s="1"/>
  <c r="E423" i="3"/>
  <c r="F423" i="3" s="1"/>
  <c r="E422" i="3"/>
  <c r="F422" i="3" s="1"/>
  <c r="F421" i="3"/>
  <c r="E420" i="3"/>
  <c r="F420" i="3" s="1"/>
  <c r="E419" i="3"/>
  <c r="F419" i="3" s="1"/>
  <c r="E418" i="3"/>
  <c r="F418" i="3" s="1"/>
  <c r="E417" i="3"/>
  <c r="F417" i="3" s="1"/>
  <c r="E416" i="3"/>
  <c r="F416" i="3" s="1"/>
  <c r="E415" i="3"/>
  <c r="F415" i="3" s="1"/>
  <c r="F414" i="3"/>
  <c r="E413" i="3"/>
  <c r="F413" i="3" s="1"/>
  <c r="E412" i="3"/>
  <c r="F412" i="3" s="1"/>
  <c r="E411" i="3"/>
  <c r="F411" i="3" s="1"/>
  <c r="E410" i="3"/>
  <c r="F410" i="3" s="1"/>
  <c r="E409" i="3"/>
  <c r="F409" i="3" s="1"/>
  <c r="E408" i="3"/>
  <c r="F408" i="3" s="1"/>
  <c r="E407" i="3"/>
  <c r="F407" i="3" s="1"/>
  <c r="E406" i="3"/>
  <c r="F406" i="3" s="1"/>
  <c r="E405" i="3"/>
  <c r="F405" i="3" s="1"/>
  <c r="E404" i="3"/>
  <c r="F404" i="3" s="1"/>
  <c r="E403" i="3"/>
  <c r="F403" i="3" s="1"/>
  <c r="E402" i="3"/>
  <c r="F402" i="3" s="1"/>
  <c r="E401" i="3"/>
  <c r="F401" i="3" s="1"/>
  <c r="E400" i="3"/>
  <c r="F400" i="3" s="1"/>
  <c r="E399" i="3"/>
  <c r="F399" i="3" s="1"/>
  <c r="E398" i="3"/>
  <c r="F398" i="3" s="1"/>
  <c r="E397" i="3"/>
  <c r="F397" i="3" s="1"/>
  <c r="E396" i="3"/>
  <c r="F396" i="3" s="1"/>
  <c r="E395" i="3"/>
  <c r="F395" i="3" s="1"/>
  <c r="E394" i="3"/>
  <c r="F394" i="3" s="1"/>
  <c r="E393" i="3"/>
  <c r="F393" i="3" s="1"/>
  <c r="E392" i="3"/>
  <c r="F392" i="3" s="1"/>
  <c r="E391" i="3"/>
  <c r="F391" i="3" s="1"/>
  <c r="E390" i="3"/>
  <c r="F390" i="3" s="1"/>
  <c r="E389" i="3"/>
  <c r="F389" i="3" s="1"/>
  <c r="E388" i="3"/>
  <c r="F388" i="3" s="1"/>
  <c r="E387" i="3"/>
  <c r="F387" i="3" s="1"/>
  <c r="E386" i="3"/>
  <c r="F386" i="3" s="1"/>
  <c r="E385" i="3"/>
  <c r="F385" i="3" s="1"/>
  <c r="E384" i="3"/>
  <c r="F384" i="3" s="1"/>
  <c r="E383" i="3"/>
  <c r="F383" i="3" s="1"/>
  <c r="E382" i="3"/>
  <c r="F382" i="3" s="1"/>
  <c r="E381" i="3"/>
  <c r="F381" i="3" s="1"/>
  <c r="E380" i="3"/>
  <c r="F380" i="3" s="1"/>
  <c r="E379" i="3"/>
  <c r="F379" i="3" s="1"/>
  <c r="E378" i="3"/>
  <c r="F378" i="3" s="1"/>
  <c r="E377" i="3"/>
  <c r="F377" i="3" s="1"/>
  <c r="E376" i="3"/>
  <c r="F376" i="3" s="1"/>
  <c r="E375" i="3"/>
  <c r="F375" i="3" s="1"/>
  <c r="F374" i="3"/>
  <c r="F373" i="3"/>
  <c r="E373" i="3"/>
  <c r="E372" i="3"/>
  <c r="F372" i="3" s="1"/>
  <c r="E371" i="3"/>
  <c r="F371" i="3" s="1"/>
  <c r="E370" i="3"/>
  <c r="F370" i="3" s="1"/>
  <c r="E369" i="3"/>
  <c r="F369" i="3" s="1"/>
  <c r="E368" i="3"/>
  <c r="F368" i="3" s="1"/>
  <c r="E367" i="3"/>
  <c r="F367" i="3" s="1"/>
  <c r="E366" i="3"/>
  <c r="F366" i="3" s="1"/>
  <c r="F365" i="3"/>
  <c r="E365" i="3"/>
  <c r="E364" i="3"/>
  <c r="F364" i="3" s="1"/>
  <c r="E363" i="3"/>
  <c r="F363" i="3" s="1"/>
  <c r="E362" i="3"/>
  <c r="F362" i="3" s="1"/>
  <c r="F361" i="3"/>
  <c r="E360" i="3"/>
  <c r="F360" i="3" s="1"/>
  <c r="E359" i="3"/>
  <c r="F359" i="3" s="1"/>
  <c r="E358" i="3"/>
  <c r="F358" i="3" s="1"/>
  <c r="E357" i="3"/>
  <c r="F357" i="3" s="1"/>
  <c r="E356" i="3"/>
  <c r="F356" i="3" s="1"/>
  <c r="E355" i="3"/>
  <c r="F355" i="3" s="1"/>
  <c r="E354" i="3"/>
  <c r="F354" i="3" s="1"/>
  <c r="E353" i="3"/>
  <c r="F353" i="3" s="1"/>
  <c r="E352" i="3"/>
  <c r="F352" i="3" s="1"/>
  <c r="E351" i="3"/>
  <c r="F351" i="3" s="1"/>
  <c r="E350" i="3"/>
  <c r="F350" i="3" s="1"/>
  <c r="E349" i="3"/>
  <c r="F349" i="3" s="1"/>
  <c r="E348" i="3"/>
  <c r="F348" i="3" s="1"/>
  <c r="E347" i="3"/>
  <c r="F347" i="3" s="1"/>
  <c r="E346" i="3"/>
  <c r="F346" i="3" s="1"/>
  <c r="E345" i="3"/>
  <c r="F345" i="3" s="1"/>
  <c r="E344" i="3"/>
  <c r="F344" i="3" s="1"/>
  <c r="E343" i="3"/>
  <c r="F343" i="3" s="1"/>
  <c r="E342" i="3"/>
  <c r="F342" i="3" s="1"/>
  <c r="E341" i="3"/>
  <c r="F341" i="3" s="1"/>
  <c r="F340" i="3"/>
  <c r="E339" i="3"/>
  <c r="F339" i="3" s="1"/>
  <c r="E338" i="3"/>
  <c r="F338" i="3" s="1"/>
  <c r="E337" i="3"/>
  <c r="F337" i="3" s="1"/>
  <c r="E336" i="3"/>
  <c r="F336" i="3" s="1"/>
  <c r="E335" i="3"/>
  <c r="F335" i="3" s="1"/>
  <c r="F334" i="3"/>
  <c r="E334" i="3"/>
  <c r="E333" i="3"/>
  <c r="F333" i="3" s="1"/>
  <c r="E332" i="3"/>
  <c r="F332" i="3" s="1"/>
  <c r="E331" i="3"/>
  <c r="F331" i="3" s="1"/>
  <c r="E330" i="3"/>
  <c r="F330" i="3" s="1"/>
  <c r="E329" i="3"/>
  <c r="F329" i="3" s="1"/>
  <c r="E328" i="3"/>
  <c r="F328" i="3" s="1"/>
  <c r="E327" i="3"/>
  <c r="F327" i="3" s="1"/>
  <c r="F326" i="3"/>
  <c r="E326" i="3"/>
  <c r="E325" i="3"/>
  <c r="F325" i="3" s="1"/>
  <c r="E324" i="3"/>
  <c r="F324" i="3" s="1"/>
  <c r="E323" i="3"/>
  <c r="F323" i="3" s="1"/>
  <c r="E322" i="3"/>
  <c r="F322" i="3" s="1"/>
  <c r="E321" i="3"/>
  <c r="F321" i="3" s="1"/>
  <c r="E320" i="3"/>
  <c r="F320" i="3" s="1"/>
  <c r="E319" i="3"/>
  <c r="F319" i="3" s="1"/>
  <c r="E318" i="3"/>
  <c r="F318" i="3" s="1"/>
  <c r="E317" i="3"/>
  <c r="F317" i="3" s="1"/>
  <c r="E316" i="3"/>
  <c r="F316" i="3" s="1"/>
  <c r="E315" i="3"/>
  <c r="F315" i="3" s="1"/>
  <c r="E314" i="3"/>
  <c r="F314" i="3" s="1"/>
  <c r="E313" i="3"/>
  <c r="F313" i="3" s="1"/>
  <c r="E312" i="3"/>
  <c r="F312" i="3" s="1"/>
  <c r="E311" i="3"/>
  <c r="F311" i="3" s="1"/>
  <c r="F310" i="3"/>
  <c r="E310" i="3"/>
  <c r="E309" i="3"/>
  <c r="F309" i="3" s="1"/>
  <c r="E308" i="3"/>
  <c r="F308" i="3" s="1"/>
  <c r="E307" i="3"/>
  <c r="F307" i="3" s="1"/>
  <c r="E306" i="3"/>
  <c r="F306" i="3" s="1"/>
  <c r="F305" i="3"/>
  <c r="E304" i="3"/>
  <c r="F304" i="3" s="1"/>
  <c r="E303" i="3"/>
  <c r="F303" i="3" s="1"/>
  <c r="E302" i="3"/>
  <c r="F302" i="3" s="1"/>
  <c r="E301" i="3"/>
  <c r="F301" i="3" s="1"/>
  <c r="E300" i="3"/>
  <c r="F300" i="3" s="1"/>
  <c r="E299" i="3"/>
  <c r="F299" i="3" s="1"/>
  <c r="E298" i="3"/>
  <c r="F298" i="3" s="1"/>
  <c r="E297" i="3"/>
  <c r="F297" i="3" s="1"/>
  <c r="E296" i="3"/>
  <c r="F296" i="3" s="1"/>
  <c r="E295" i="3"/>
  <c r="F295" i="3" s="1"/>
  <c r="E294" i="3"/>
  <c r="F294" i="3" s="1"/>
  <c r="E293" i="3"/>
  <c r="F293" i="3" s="1"/>
  <c r="E292" i="3"/>
  <c r="F292" i="3" s="1"/>
  <c r="E291" i="3"/>
  <c r="F291" i="3" s="1"/>
  <c r="E290" i="3"/>
  <c r="F290" i="3" s="1"/>
  <c r="E289" i="3"/>
  <c r="F289" i="3" s="1"/>
  <c r="E288" i="3"/>
  <c r="F288" i="3" s="1"/>
  <c r="E287" i="3"/>
  <c r="F287" i="3" s="1"/>
  <c r="E286" i="3"/>
  <c r="F286" i="3" s="1"/>
  <c r="E285" i="3"/>
  <c r="F285" i="3" s="1"/>
  <c r="E284" i="3"/>
  <c r="F284" i="3" s="1"/>
  <c r="E283" i="3"/>
  <c r="F283" i="3" s="1"/>
  <c r="E282" i="3"/>
  <c r="F282" i="3" s="1"/>
  <c r="E281" i="3"/>
  <c r="F281" i="3" s="1"/>
  <c r="E280" i="3"/>
  <c r="F280" i="3" s="1"/>
  <c r="E279" i="3"/>
  <c r="F279" i="3" s="1"/>
  <c r="E278" i="3"/>
  <c r="F278" i="3" s="1"/>
  <c r="E277" i="3"/>
  <c r="F277" i="3" s="1"/>
  <c r="E276" i="3"/>
  <c r="F276" i="3" s="1"/>
  <c r="E275" i="3"/>
  <c r="F275" i="3" s="1"/>
  <c r="E274" i="3"/>
  <c r="F274" i="3" s="1"/>
  <c r="E273" i="3"/>
  <c r="F273" i="3" s="1"/>
  <c r="E272" i="3"/>
  <c r="F272" i="3" s="1"/>
  <c r="E271" i="3"/>
  <c r="F271" i="3" s="1"/>
  <c r="E270" i="3"/>
  <c r="F270" i="3" s="1"/>
  <c r="E269" i="3"/>
  <c r="F269" i="3" s="1"/>
  <c r="E268" i="3"/>
  <c r="F268" i="3" s="1"/>
  <c r="E267" i="3"/>
  <c r="F267" i="3" s="1"/>
  <c r="E266" i="3"/>
  <c r="F266" i="3" s="1"/>
  <c r="E265" i="3"/>
  <c r="F265" i="3" s="1"/>
  <c r="E264" i="3"/>
  <c r="F264" i="3" s="1"/>
  <c r="E263" i="3"/>
  <c r="F263" i="3" s="1"/>
  <c r="E262" i="3"/>
  <c r="F262" i="3" s="1"/>
  <c r="E261" i="3"/>
  <c r="F261" i="3" s="1"/>
  <c r="E260" i="3"/>
  <c r="F260" i="3" s="1"/>
  <c r="E259" i="3"/>
  <c r="F259" i="3" s="1"/>
  <c r="E258" i="3"/>
  <c r="F258" i="3" s="1"/>
  <c r="E257" i="3"/>
  <c r="F257" i="3" s="1"/>
  <c r="E256" i="3"/>
  <c r="F256" i="3" s="1"/>
  <c r="E255" i="3"/>
  <c r="F255" i="3" s="1"/>
  <c r="E254" i="3"/>
  <c r="F254" i="3" s="1"/>
  <c r="E253" i="3"/>
  <c r="F253" i="3" s="1"/>
  <c r="E252" i="3"/>
  <c r="F252" i="3" s="1"/>
  <c r="E251" i="3"/>
  <c r="F251" i="3" s="1"/>
  <c r="E250" i="3"/>
  <c r="F250" i="3" s="1"/>
  <c r="E249" i="3"/>
  <c r="F249" i="3" s="1"/>
  <c r="E248" i="3"/>
  <c r="F248" i="3" s="1"/>
  <c r="E247" i="3"/>
  <c r="F247" i="3" s="1"/>
  <c r="E246" i="3"/>
  <c r="F246" i="3" s="1"/>
  <c r="E245" i="3"/>
  <c r="F245" i="3" s="1"/>
  <c r="E244" i="3"/>
  <c r="F244" i="3" s="1"/>
  <c r="E243" i="3"/>
  <c r="F243" i="3" s="1"/>
  <c r="E242" i="3"/>
  <c r="F242" i="3" s="1"/>
  <c r="E241" i="3"/>
  <c r="F241" i="3" s="1"/>
  <c r="E240" i="3"/>
  <c r="F240" i="3" s="1"/>
  <c r="E239" i="3"/>
  <c r="F239" i="3" s="1"/>
  <c r="E238" i="3"/>
  <c r="F238" i="3" s="1"/>
  <c r="E237" i="3"/>
  <c r="F237" i="3" s="1"/>
  <c r="E236" i="3"/>
  <c r="F236" i="3" s="1"/>
  <c r="E235" i="3"/>
  <c r="F235" i="3" s="1"/>
  <c r="E234" i="3"/>
  <c r="F234" i="3" s="1"/>
  <c r="E233" i="3"/>
  <c r="F233" i="3" s="1"/>
  <c r="E232" i="3"/>
  <c r="F232" i="3" s="1"/>
  <c r="E231" i="3"/>
  <c r="F231" i="3" s="1"/>
  <c r="E230" i="3"/>
  <c r="F230" i="3" s="1"/>
  <c r="E229" i="3"/>
  <c r="F229" i="3" s="1"/>
  <c r="E228" i="3"/>
  <c r="F228" i="3" s="1"/>
  <c r="E227" i="3"/>
  <c r="F227" i="3" s="1"/>
  <c r="E226" i="3"/>
  <c r="F226" i="3" s="1"/>
  <c r="E225" i="3"/>
  <c r="F225" i="3" s="1"/>
  <c r="E224" i="3"/>
  <c r="F224" i="3" s="1"/>
  <c r="E223" i="3"/>
  <c r="F223" i="3" s="1"/>
  <c r="E222" i="3"/>
  <c r="F222" i="3" s="1"/>
  <c r="E221" i="3"/>
  <c r="F221" i="3" s="1"/>
  <c r="E220" i="3"/>
  <c r="F220" i="3" s="1"/>
  <c r="E219" i="3"/>
  <c r="F219" i="3" s="1"/>
  <c r="E218" i="3"/>
  <c r="F218" i="3" s="1"/>
  <c r="E217" i="3"/>
  <c r="F217" i="3" s="1"/>
  <c r="E216" i="3"/>
  <c r="F216" i="3" s="1"/>
  <c r="E215" i="3"/>
  <c r="F215" i="3" s="1"/>
  <c r="E214" i="3"/>
  <c r="F214" i="3" s="1"/>
  <c r="E213" i="3"/>
  <c r="F213" i="3" s="1"/>
  <c r="E212" i="3"/>
  <c r="F212" i="3" s="1"/>
  <c r="E211" i="3"/>
  <c r="F211" i="3" s="1"/>
  <c r="E210" i="3"/>
  <c r="F210" i="3" s="1"/>
  <c r="F209" i="3"/>
  <c r="E208" i="3"/>
  <c r="F208" i="3" s="1"/>
  <c r="E207" i="3"/>
  <c r="F207" i="3" s="1"/>
  <c r="E206" i="3"/>
  <c r="F206" i="3" s="1"/>
  <c r="F205" i="3"/>
  <c r="E205" i="3"/>
  <c r="E204" i="3"/>
  <c r="F204" i="3" s="1"/>
  <c r="E203" i="3"/>
  <c r="F203" i="3" s="1"/>
  <c r="E202" i="3"/>
  <c r="F202" i="3" s="1"/>
  <c r="E201" i="3"/>
  <c r="F201" i="3" s="1"/>
  <c r="E200" i="3"/>
  <c r="F200" i="3" s="1"/>
  <c r="E199" i="3"/>
  <c r="F199" i="3" s="1"/>
  <c r="E198" i="3"/>
  <c r="F198" i="3" s="1"/>
  <c r="E197" i="3"/>
  <c r="F197" i="3" s="1"/>
  <c r="E196" i="3"/>
  <c r="F196" i="3" s="1"/>
  <c r="E195" i="3"/>
  <c r="F195" i="3" s="1"/>
  <c r="E194" i="3"/>
  <c r="F194" i="3" s="1"/>
  <c r="E193" i="3"/>
  <c r="F193" i="3" s="1"/>
  <c r="E192" i="3"/>
  <c r="F192" i="3" s="1"/>
  <c r="E191" i="3"/>
  <c r="F191" i="3" s="1"/>
  <c r="E190" i="3"/>
  <c r="F190" i="3" s="1"/>
  <c r="F189" i="3"/>
  <c r="E189" i="3"/>
  <c r="E188" i="3"/>
  <c r="F188" i="3" s="1"/>
  <c r="E187" i="3"/>
  <c r="F187" i="3" s="1"/>
  <c r="E186" i="3"/>
  <c r="F186" i="3" s="1"/>
  <c r="E185" i="3"/>
  <c r="F185" i="3" s="1"/>
  <c r="E184" i="3"/>
  <c r="F184" i="3" s="1"/>
  <c r="E183" i="3"/>
  <c r="F183" i="3" s="1"/>
  <c r="E182" i="3"/>
  <c r="F182" i="3" s="1"/>
  <c r="F181" i="3"/>
  <c r="E181" i="3"/>
  <c r="E180" i="3"/>
  <c r="F180" i="3" s="1"/>
  <c r="E179" i="3"/>
  <c r="F179" i="3" s="1"/>
  <c r="E178" i="3"/>
  <c r="F178" i="3" s="1"/>
  <c r="E177" i="3"/>
  <c r="F177" i="3" s="1"/>
  <c r="F176" i="3"/>
  <c r="E175" i="3"/>
  <c r="F175" i="3" s="1"/>
  <c r="E174" i="3"/>
  <c r="F174" i="3" s="1"/>
  <c r="E173" i="3"/>
  <c r="F173" i="3" s="1"/>
  <c r="E172" i="3"/>
  <c r="F172" i="3" s="1"/>
  <c r="E171" i="3"/>
  <c r="F171" i="3" s="1"/>
  <c r="E170" i="3"/>
  <c r="F170" i="3" s="1"/>
  <c r="E169" i="3"/>
  <c r="F169" i="3" s="1"/>
  <c r="E168" i="3"/>
  <c r="F168" i="3" s="1"/>
  <c r="F167" i="3"/>
  <c r="F166" i="3"/>
  <c r="E165" i="3"/>
  <c r="F165" i="3" s="1"/>
  <c r="E164" i="3"/>
  <c r="F164" i="3" s="1"/>
  <c r="E163" i="3"/>
  <c r="F163" i="3" s="1"/>
  <c r="E162" i="3"/>
  <c r="F162" i="3" s="1"/>
  <c r="E161" i="3"/>
  <c r="F161" i="3" s="1"/>
  <c r="E160" i="3"/>
  <c r="F160" i="3" s="1"/>
  <c r="E159" i="3"/>
  <c r="F159" i="3" s="1"/>
  <c r="E158" i="3"/>
  <c r="F158" i="3" s="1"/>
  <c r="E157" i="3"/>
  <c r="F157" i="3" s="1"/>
  <c r="E156" i="3"/>
  <c r="F156" i="3" s="1"/>
  <c r="E155" i="3"/>
  <c r="F155" i="3" s="1"/>
  <c r="E154" i="3"/>
  <c r="F154" i="3" s="1"/>
  <c r="E153" i="3"/>
  <c r="F153" i="3" s="1"/>
  <c r="E152" i="3"/>
  <c r="F152" i="3" s="1"/>
  <c r="E151" i="3"/>
  <c r="F151" i="3" s="1"/>
  <c r="E150" i="3"/>
  <c r="F150" i="3" s="1"/>
  <c r="E149" i="3"/>
  <c r="F149" i="3" s="1"/>
  <c r="E148" i="3"/>
  <c r="F148" i="3" s="1"/>
  <c r="F147" i="3"/>
  <c r="E146" i="3"/>
  <c r="F146" i="3" s="1"/>
  <c r="E145" i="3"/>
  <c r="F145" i="3" s="1"/>
  <c r="E144" i="3"/>
  <c r="F144" i="3" s="1"/>
  <c r="E143" i="3"/>
  <c r="F143" i="3" s="1"/>
  <c r="E142" i="3"/>
  <c r="F142" i="3" s="1"/>
  <c r="E141" i="3"/>
  <c r="F141" i="3" s="1"/>
  <c r="E140" i="3"/>
  <c r="F140" i="3" s="1"/>
  <c r="E139" i="3"/>
  <c r="F139" i="3" s="1"/>
  <c r="E138" i="3"/>
  <c r="F138" i="3" s="1"/>
  <c r="E137" i="3"/>
  <c r="F137" i="3" s="1"/>
  <c r="E136" i="3"/>
  <c r="F136" i="3" s="1"/>
  <c r="E135" i="3"/>
  <c r="F135" i="3" s="1"/>
  <c r="E134" i="3"/>
  <c r="F134" i="3" s="1"/>
  <c r="E133" i="3"/>
  <c r="F133" i="3" s="1"/>
  <c r="F132" i="3"/>
  <c r="E132" i="3"/>
  <c r="E131" i="3"/>
  <c r="F131" i="3" s="1"/>
  <c r="E130" i="3"/>
  <c r="F130" i="3" s="1"/>
  <c r="E129" i="3"/>
  <c r="F129" i="3" s="1"/>
  <c r="E128" i="3"/>
  <c r="F128" i="3" s="1"/>
  <c r="E127" i="3"/>
  <c r="F127" i="3" s="1"/>
  <c r="E126" i="3"/>
  <c r="F126" i="3" s="1"/>
  <c r="E125" i="3"/>
  <c r="F125" i="3" s="1"/>
  <c r="F124" i="3"/>
  <c r="E124" i="3"/>
  <c r="E123" i="3"/>
  <c r="F123" i="3" s="1"/>
  <c r="E122" i="3"/>
  <c r="F122" i="3" s="1"/>
  <c r="E121" i="3"/>
  <c r="F121" i="3" s="1"/>
  <c r="E120" i="3"/>
  <c r="F120" i="3" s="1"/>
  <c r="E119" i="3"/>
  <c r="F119" i="3" s="1"/>
  <c r="E118" i="3"/>
  <c r="F118" i="3" s="1"/>
  <c r="E117" i="3"/>
  <c r="F117" i="3" s="1"/>
  <c r="F116" i="3"/>
  <c r="E116" i="3"/>
  <c r="E115" i="3"/>
  <c r="F115" i="3" s="1"/>
  <c r="E114" i="3"/>
  <c r="F114" i="3" s="1"/>
  <c r="E113" i="3"/>
  <c r="F113" i="3" s="1"/>
  <c r="E112" i="3"/>
  <c r="F112" i="3" s="1"/>
  <c r="E111" i="3"/>
  <c r="F111" i="3" s="1"/>
  <c r="E110" i="3"/>
  <c r="F110" i="3" s="1"/>
  <c r="E109" i="3"/>
  <c r="F109" i="3" s="1"/>
  <c r="E108" i="3"/>
  <c r="F108" i="3" s="1"/>
  <c r="E107" i="3"/>
  <c r="F107" i="3" s="1"/>
  <c r="E106" i="3"/>
  <c r="F106" i="3" s="1"/>
  <c r="E105" i="3"/>
  <c r="F105" i="3" s="1"/>
  <c r="E104" i="3"/>
  <c r="F104" i="3" s="1"/>
  <c r="E103" i="3"/>
  <c r="F103" i="3" s="1"/>
  <c r="F102" i="3"/>
  <c r="E101" i="3"/>
  <c r="F101" i="3" s="1"/>
  <c r="E100" i="3"/>
  <c r="F100" i="3" s="1"/>
  <c r="E99" i="3"/>
  <c r="F99" i="3" s="1"/>
  <c r="E98" i="3"/>
  <c r="F98" i="3" s="1"/>
  <c r="E97" i="3"/>
  <c r="F97" i="3" s="1"/>
  <c r="E96" i="3"/>
  <c r="F96" i="3" s="1"/>
  <c r="E95" i="3"/>
  <c r="F95" i="3" s="1"/>
  <c r="E94" i="3"/>
  <c r="F94" i="3" s="1"/>
  <c r="E93" i="3"/>
  <c r="F93" i="3" s="1"/>
  <c r="E92" i="3"/>
  <c r="F92" i="3" s="1"/>
  <c r="E91" i="3"/>
  <c r="F91" i="3" s="1"/>
  <c r="E90" i="3"/>
  <c r="F90" i="3" s="1"/>
  <c r="E89" i="3"/>
  <c r="F89" i="3" s="1"/>
  <c r="E88" i="3"/>
  <c r="F88" i="3" s="1"/>
  <c r="E87" i="3"/>
  <c r="F87" i="3" s="1"/>
  <c r="E86" i="3"/>
  <c r="F86" i="3" s="1"/>
  <c r="E85" i="3"/>
  <c r="F85" i="3" s="1"/>
  <c r="E84" i="3"/>
  <c r="F84" i="3" s="1"/>
  <c r="E83" i="3"/>
  <c r="F83" i="3" s="1"/>
  <c r="E82" i="3"/>
  <c r="F82" i="3" s="1"/>
  <c r="E81" i="3"/>
  <c r="F81" i="3" s="1"/>
  <c r="E80" i="3"/>
  <c r="F80" i="3" s="1"/>
  <c r="E79" i="3"/>
  <c r="F79" i="3" s="1"/>
  <c r="E78" i="3"/>
  <c r="F78" i="3" s="1"/>
  <c r="E77" i="3"/>
  <c r="F77" i="3" s="1"/>
  <c r="E76" i="3"/>
  <c r="F76" i="3" s="1"/>
  <c r="E75" i="3"/>
  <c r="F75" i="3" s="1"/>
  <c r="E74" i="3"/>
  <c r="F74" i="3" s="1"/>
  <c r="E73" i="3"/>
  <c r="F73" i="3" s="1"/>
  <c r="E72" i="3"/>
  <c r="F72" i="3" s="1"/>
  <c r="E71" i="3"/>
  <c r="F71" i="3" s="1"/>
  <c r="E70" i="3"/>
  <c r="F70" i="3" s="1"/>
  <c r="E69" i="3"/>
  <c r="F69" i="3" s="1"/>
  <c r="E68" i="3"/>
  <c r="F68" i="3" s="1"/>
  <c r="E67" i="3"/>
  <c r="F67" i="3" s="1"/>
  <c r="E66" i="3"/>
  <c r="F66" i="3" s="1"/>
  <c r="E65" i="3"/>
  <c r="F65" i="3" s="1"/>
  <c r="E64" i="3"/>
  <c r="F64" i="3" s="1"/>
  <c r="E63" i="3"/>
  <c r="F63" i="3" s="1"/>
  <c r="E62" i="3"/>
  <c r="F62" i="3" s="1"/>
  <c r="E61" i="3"/>
  <c r="F61" i="3" s="1"/>
  <c r="E60" i="3"/>
  <c r="F60" i="3" s="1"/>
  <c r="E59" i="3"/>
  <c r="F59" i="3" s="1"/>
  <c r="E58" i="3"/>
  <c r="F58" i="3" s="1"/>
  <c r="E57" i="3"/>
  <c r="F57" i="3" s="1"/>
  <c r="F56" i="3"/>
  <c r="H70" i="31" l="1"/>
  <c r="O60" i="31"/>
  <c r="Q60" i="31" s="1"/>
  <c r="O58" i="31"/>
  <c r="Q58" i="31" s="1"/>
  <c r="O62" i="31"/>
  <c r="Q62" i="31" s="1"/>
  <c r="O56" i="31"/>
  <c r="O70" i="30"/>
  <c r="Q70" i="30" s="1"/>
  <c r="O66" i="30"/>
  <c r="Q66" i="30" s="1"/>
  <c r="O68" i="30"/>
  <c r="Q68" i="30" s="1"/>
  <c r="O64" i="30"/>
  <c r="J72" i="30"/>
  <c r="H48" i="30"/>
  <c r="H56" i="30" s="1"/>
  <c r="H78" i="30" s="1"/>
  <c r="J64" i="31"/>
  <c r="H68" i="31" l="1"/>
  <c r="I26" i="28"/>
  <c r="H48" i="31"/>
  <c r="Q56" i="31"/>
  <c r="Q64" i="31" s="1"/>
  <c r="O64" i="31"/>
  <c r="O72" i="30"/>
  <c r="Q64" i="30"/>
  <c r="Q72" i="30" s="1"/>
  <c r="M72" i="30" s="1"/>
  <c r="J78" i="30" s="1"/>
  <c r="J68" i="31" l="1"/>
  <c r="J26" i="28"/>
  <c r="M64" i="31"/>
  <c r="J48" i="31" s="1"/>
  <c r="D16" i="2"/>
  <c r="D15" i="6"/>
  <c r="F49" i="3"/>
  <c r="D11" i="6" l="1"/>
  <c r="D7" i="6"/>
  <c r="D195" i="7" l="1"/>
  <c r="D181" i="7"/>
  <c r="E64" i="7"/>
  <c r="D95" i="7"/>
  <c r="G10" i="28" l="1"/>
  <c r="G23" i="28"/>
  <c r="F23" i="28"/>
  <c r="E23" i="28"/>
  <c r="D23" i="28"/>
  <c r="E11" i="28"/>
  <c r="F10" i="28"/>
  <c r="E10" i="28"/>
  <c r="D10" i="28"/>
  <c r="H11" i="28" l="1"/>
  <c r="D26" i="28" l="1"/>
  <c r="D24" i="28"/>
  <c r="D25" i="28" s="1"/>
  <c r="H17" i="28"/>
  <c r="H20" i="28"/>
  <c r="H18" i="28"/>
  <c r="H19" i="28"/>
  <c r="H24" i="28" l="1"/>
  <c r="D27" i="28"/>
  <c r="H26" i="28"/>
  <c r="J24" i="28" l="1"/>
  <c r="I24" i="28"/>
  <c r="E120" i="8"/>
  <c r="F120" i="8"/>
  <c r="H27" i="28"/>
  <c r="H25" i="28"/>
  <c r="F24" i="8" l="1"/>
  <c r="F21" i="8"/>
  <c r="E48" i="7" l="1"/>
  <c r="E29" i="7"/>
  <c r="F37" i="7"/>
  <c r="E13" i="7"/>
  <c r="E9" i="7"/>
  <c r="I10" i="12" l="1"/>
  <c r="F10" i="8" l="1"/>
  <c r="J28" i="28" l="1"/>
  <c r="G13" i="36" s="1"/>
  <c r="I13" i="36" l="1"/>
  <c r="B27" i="36"/>
  <c r="B28" i="36" s="1"/>
  <c r="G14" i="36"/>
  <c r="I14" i="36" l="1"/>
  <c r="D27" i="36"/>
  <c r="D28" i="36" s="1"/>
  <c r="E19" i="35"/>
  <c r="I28" i="28"/>
  <c r="G8" i="36" s="1"/>
  <c r="D12" i="2"/>
  <c r="D8" i="2"/>
  <c r="F24" i="4"/>
  <c r="F30" i="4" s="1"/>
  <c r="F36" i="4" s="1"/>
  <c r="F22" i="4"/>
  <c r="I8" i="36" l="1"/>
  <c r="G9" i="36"/>
  <c r="B22" i="36"/>
  <c r="B23" i="36" s="1"/>
  <c r="E49" i="4"/>
  <c r="D139" i="4"/>
  <c r="D138" i="7"/>
  <c r="D96" i="4"/>
  <c r="E12" i="4"/>
  <c r="D6" i="10"/>
  <c r="E28" i="4"/>
  <c r="E8" i="4"/>
  <c r="D8" i="10"/>
  <c r="D7" i="8"/>
  <c r="D48" i="8" s="1"/>
  <c r="D23" i="6"/>
  <c r="D25" i="6" s="1"/>
  <c r="D13" i="6"/>
  <c r="D24" i="2"/>
  <c r="D26" i="2" s="1"/>
  <c r="D14" i="2"/>
  <c r="D22" i="36" l="1"/>
  <c r="D23" i="36" s="1"/>
  <c r="I9" i="36"/>
  <c r="G120" i="8" s="1"/>
  <c r="D86" i="8"/>
  <c r="D92" i="8" l="1"/>
  <c r="D52" i="10" l="1"/>
  <c r="D26" i="10" l="1"/>
  <c r="G133" i="7" l="1"/>
  <c r="G132" i="7"/>
  <c r="G134" i="7"/>
  <c r="G135" i="7" l="1"/>
  <c r="G136" i="7" s="1"/>
  <c r="G19" i="7" l="1"/>
  <c r="F35" i="6" s="1"/>
  <c r="F133" i="7"/>
  <c r="G17" i="7"/>
  <c r="F134" i="7"/>
  <c r="F132" i="7"/>
  <c r="F135" i="7" l="1"/>
  <c r="F136" i="7" s="1"/>
  <c r="F40" i="10"/>
  <c r="F46" i="10" s="1"/>
  <c r="F33" i="6"/>
  <c r="F37" i="6" s="1"/>
  <c r="F39" i="6" s="1"/>
  <c r="E132" i="7"/>
  <c r="E133" i="7"/>
  <c r="E134" i="7"/>
  <c r="E17" i="7"/>
  <c r="E19" i="7"/>
  <c r="D89" i="7" a="1"/>
  <c r="E54" i="7"/>
  <c r="E176" i="7"/>
  <c r="E177" i="7"/>
  <c r="E52" i="7"/>
  <c r="E175" i="7"/>
  <c r="G52" i="7"/>
  <c r="F104" i="10" s="1"/>
  <c r="F108" i="10" s="1"/>
  <c r="F175" i="7"/>
  <c r="F176" i="7"/>
  <c r="G54" i="7"/>
  <c r="F177" i="7"/>
  <c r="G176" i="7"/>
  <c r="G175" i="7"/>
  <c r="G177" i="7"/>
  <c r="G23" i="7"/>
  <c r="G21" i="7"/>
  <c r="F178" i="7" l="1"/>
  <c r="F179" i="7" s="1"/>
  <c r="E178" i="7"/>
  <c r="E179" i="7" s="1"/>
  <c r="E135" i="7"/>
  <c r="E136" i="7" s="1"/>
  <c r="D14" i="8"/>
  <c r="E77" i="7"/>
  <c r="D40" i="10"/>
  <c r="D33" i="6"/>
  <c r="E90" i="7"/>
  <c r="D91" i="7"/>
  <c r="E35" i="7" s="1"/>
  <c r="E91" i="7"/>
  <c r="D92" i="7"/>
  <c r="D89" i="7"/>
  <c r="E93" i="7"/>
  <c r="D90" i="7"/>
  <c r="E89" i="7"/>
  <c r="E31" i="7" s="1"/>
  <c r="D24" i="8" s="1"/>
  <c r="D93" i="7"/>
  <c r="E92" i="7"/>
  <c r="D18" i="8"/>
  <c r="D104" i="10"/>
  <c r="G58" i="7"/>
  <c r="G56" i="7"/>
  <c r="G25" i="7"/>
  <c r="G27" i="7" s="1"/>
  <c r="F50" i="10" s="1"/>
  <c r="F48" i="10"/>
  <c r="F56" i="10" s="1"/>
  <c r="F58" i="10" s="1"/>
  <c r="F60" i="10" s="1"/>
  <c r="G178" i="7"/>
  <c r="G179" i="7" s="1"/>
  <c r="E58" i="7"/>
  <c r="E56" i="7"/>
  <c r="E23" i="7"/>
  <c r="D35" i="6"/>
  <c r="E21" i="7"/>
  <c r="D37" i="6" l="1"/>
  <c r="D39" i="6" s="1"/>
  <c r="G60" i="7"/>
  <c r="G62" i="7" s="1"/>
  <c r="F112" i="10" s="1"/>
  <c r="F110" i="10"/>
  <c r="F114" i="10" s="1"/>
  <c r="F116" i="10" s="1"/>
  <c r="F118" i="10" s="1"/>
  <c r="E41" i="7"/>
  <c r="E33" i="7"/>
  <c r="E24" i="8" s="1"/>
  <c r="D106" i="10"/>
  <c r="D44" i="10"/>
  <c r="E79" i="7"/>
  <c r="E81" i="7" s="1"/>
  <c r="E25" i="7"/>
  <c r="E27" i="7" s="1"/>
  <c r="D50" i="10" s="1"/>
  <c r="D48" i="10"/>
  <c r="E60" i="7"/>
  <c r="E62" i="7" s="1"/>
  <c r="D112" i="10" s="1"/>
  <c r="D110" i="10"/>
  <c r="E37" i="7"/>
  <c r="E43" i="7" s="1"/>
  <c r="E39" i="7"/>
  <c r="D54" i="10" s="1"/>
  <c r="D114" i="10" l="1"/>
  <c r="D116" i="10" s="1"/>
  <c r="D118" i="10" s="1"/>
  <c r="E46" i="7"/>
  <c r="D46" i="10"/>
  <c r="D108" i="10"/>
  <c r="D56" i="10"/>
  <c r="D58" i="10" l="1"/>
  <c r="D60" i="10"/>
  <c r="G134" i="4" l="1"/>
  <c r="G133" i="4"/>
  <c r="G135" i="4"/>
  <c r="G136" i="4" l="1"/>
  <c r="G137" i="4" s="1"/>
  <c r="F176" i="4" l="1"/>
  <c r="E199" i="7"/>
  <c r="F177" i="4"/>
  <c r="G55" i="4"/>
  <c r="F178" i="4"/>
  <c r="E178" i="4"/>
  <c r="E53" i="4"/>
  <c r="E55" i="4"/>
  <c r="E177" i="4"/>
  <c r="E176" i="4"/>
  <c r="G53" i="4"/>
  <c r="F84" i="10" s="1"/>
  <c r="F88" i="10" s="1"/>
  <c r="E197" i="7"/>
  <c r="F179" i="4" l="1"/>
  <c r="F180" i="4" s="1"/>
  <c r="G176" i="4"/>
  <c r="E179" i="4"/>
  <c r="E180" i="4" s="1"/>
  <c r="G178" i="4"/>
  <c r="G177" i="4"/>
  <c r="E59" i="4"/>
  <c r="E57" i="4"/>
  <c r="E203" i="7"/>
  <c r="E205" i="7" s="1"/>
  <c r="E201" i="7"/>
  <c r="F130" i="10"/>
  <c r="E30" i="8"/>
  <c r="D16" i="8"/>
  <c r="D84" i="10"/>
  <c r="D124" i="10" s="1"/>
  <c r="G57" i="4"/>
  <c r="G59" i="4"/>
  <c r="E44" i="8" l="1"/>
  <c r="E46" i="8" s="1"/>
  <c r="E40" i="8"/>
  <c r="E42" i="8" s="1"/>
  <c r="D90" i="4" a="1"/>
  <c r="E92" i="4" s="1"/>
  <c r="E36" i="4" s="1"/>
  <c r="E42" i="4" s="1"/>
  <c r="E133" i="4"/>
  <c r="G179" i="4"/>
  <c r="G180" i="4" s="1"/>
  <c r="F132" i="10"/>
  <c r="F134" i="10" s="1"/>
  <c r="E207" i="7"/>
  <c r="E16" i="4"/>
  <c r="G16" i="4"/>
  <c r="F133" i="4"/>
  <c r="F135" i="4"/>
  <c r="G18" i="4"/>
  <c r="F134" i="4"/>
  <c r="E183" i="7"/>
  <c r="E185" i="7"/>
  <c r="E134" i="4"/>
  <c r="F90" i="10"/>
  <c r="F94" i="10" s="1"/>
  <c r="F96" i="10" s="1"/>
  <c r="F98" i="10" s="1"/>
  <c r="G61" i="4"/>
  <c r="G63" i="4" s="1"/>
  <c r="F92" i="10" s="1"/>
  <c r="E61" i="4"/>
  <c r="E63" i="4" s="1"/>
  <c r="D92" i="10" s="1"/>
  <c r="D90" i="10"/>
  <c r="E135" i="4"/>
  <c r="E18" i="4"/>
  <c r="E136" i="4" l="1"/>
  <c r="E137" i="4" s="1"/>
  <c r="D54" i="8"/>
  <c r="D93" i="4"/>
  <c r="D91" i="4"/>
  <c r="E94" i="4"/>
  <c r="D92" i="4"/>
  <c r="E34" i="4" s="1"/>
  <c r="E93" i="4"/>
  <c r="E91" i="4"/>
  <c r="D94" i="4"/>
  <c r="D90" i="4"/>
  <c r="E32" i="4" s="1"/>
  <c r="E21" i="8" s="1"/>
  <c r="E90" i="4"/>
  <c r="E30" i="4" s="1"/>
  <c r="D21" i="8" s="1"/>
  <c r="F136" i="4"/>
  <c r="F137" i="4" s="1"/>
  <c r="F14" i="10"/>
  <c r="F20" i="10" s="1"/>
  <c r="F34" i="2"/>
  <c r="F36" i="2"/>
  <c r="G20" i="4"/>
  <c r="G22" i="4"/>
  <c r="D56" i="8"/>
  <c r="D76" i="8"/>
  <c r="D64" i="8"/>
  <c r="D66" i="8" s="1"/>
  <c r="E187" i="7"/>
  <c r="E189" i="7"/>
  <c r="E191" i="7" s="1"/>
  <c r="D12" i="8"/>
  <c r="D14" i="10"/>
  <c r="D66" i="10" s="1"/>
  <c r="E78" i="4"/>
  <c r="D34" i="2"/>
  <c r="E38" i="4"/>
  <c r="E44" i="4"/>
  <c r="D28" i="10" s="1"/>
  <c r="E22" i="4"/>
  <c r="E20" i="4"/>
  <c r="D36" i="2"/>
  <c r="E28" i="8"/>
  <c r="F72" i="10"/>
  <c r="F38" i="2" l="1"/>
  <c r="F40" i="2" s="1"/>
  <c r="E40" i="4"/>
  <c r="E47" i="4" s="1"/>
  <c r="E32" i="8"/>
  <c r="E34" i="8" s="1"/>
  <c r="E36" i="8"/>
  <c r="E38" i="8" s="1"/>
  <c r="D50" i="8" s="1"/>
  <c r="D38" i="2"/>
  <c r="D40" i="2" s="1"/>
  <c r="D86" i="10"/>
  <c r="D94" i="10" s="1"/>
  <c r="D96" i="10" s="1"/>
  <c r="D18" i="10"/>
  <c r="E80" i="4"/>
  <c r="E82" i="4" s="1"/>
  <c r="F121" i="8"/>
  <c r="F122" i="8" s="1"/>
  <c r="F123" i="8" s="1"/>
  <c r="C15" i="35"/>
  <c r="G24" i="4"/>
  <c r="G26" i="4" s="1"/>
  <c r="F24" i="10" s="1"/>
  <c r="F22" i="10"/>
  <c r="F30" i="10" s="1"/>
  <c r="F32" i="10" s="1"/>
  <c r="F34" i="10" s="1"/>
  <c r="E24" i="4"/>
  <c r="E26" i="4" s="1"/>
  <c r="D24" i="10" s="1"/>
  <c r="D22" i="10"/>
  <c r="F74" i="10"/>
  <c r="F76" i="10" s="1"/>
  <c r="E193" i="7"/>
  <c r="D126" i="10" l="1"/>
  <c r="D128" i="10" s="1"/>
  <c r="D136" i="10" s="1"/>
  <c r="D98" i="10"/>
  <c r="D88" i="10"/>
  <c r="D20" i="10"/>
  <c r="D60" i="8"/>
  <c r="D74" i="8"/>
  <c r="D78" i="8" s="1"/>
  <c r="D52" i="8"/>
  <c r="D30" i="10"/>
  <c r="D32" i="10" s="1"/>
  <c r="D34" i="10" l="1"/>
  <c r="D68" i="10"/>
  <c r="D70" i="10" s="1"/>
  <c r="D78" i="10" s="1"/>
  <c r="E121" i="8"/>
  <c r="E122" i="8" s="1"/>
  <c r="E123" i="8" s="1"/>
  <c r="C14" i="35"/>
  <c r="D114" i="8"/>
  <c r="D108" i="8"/>
  <c r="D80" i="8"/>
  <c r="H13" i="36" s="1"/>
  <c r="D62" i="8"/>
  <c r="D68" i="8"/>
  <c r="J13" i="36" l="1"/>
  <c r="H14" i="36"/>
  <c r="C27" i="36"/>
  <c r="C28" i="36" s="1"/>
  <c r="D116" i="8"/>
  <c r="E22" i="35" s="1"/>
  <c r="C17" i="35"/>
  <c r="D110" i="8"/>
  <c r="D22" i="35" s="1"/>
  <c r="D96" i="8"/>
  <c r="D102" i="8"/>
  <c r="D70" i="8"/>
  <c r="D139" i="8" l="1"/>
  <c r="D24" i="35" s="1"/>
  <c r="H8" i="36"/>
  <c r="J14" i="36"/>
  <c r="E27" i="36"/>
  <c r="E28" i="36" s="1"/>
  <c r="D141" i="8"/>
  <c r="D25" i="35" s="1"/>
  <c r="D104" i="8"/>
  <c r="C16" i="35"/>
  <c r="D98" i="8"/>
  <c r="D21" i="35" s="1"/>
  <c r="D135" i="8"/>
  <c r="E25" i="35" s="1"/>
  <c r="D133" i="8"/>
  <c r="E24" i="35" s="1"/>
  <c r="C22" i="36" l="1"/>
  <c r="C23" i="36" s="1"/>
  <c r="J8" i="36"/>
  <c r="H9" i="36"/>
  <c r="G121" i="8"/>
  <c r="E21" i="35"/>
  <c r="E22" i="36" l="1"/>
  <c r="E23" i="36" s="1"/>
  <c r="J9" i="36"/>
  <c r="D125" i="8"/>
  <c r="D127" i="8" s="1"/>
  <c r="D129" i="8" s="1"/>
  <c r="G122" i="8"/>
  <c r="G123" i="8" s="1"/>
  <c r="B30" i="36" l="1"/>
  <c r="B31" i="36" s="1"/>
  <c r="B33" i="36" s="1"/>
</calcChain>
</file>

<file path=xl/comments1.xml><?xml version="1.0" encoding="utf-8"?>
<comments xmlns="http://schemas.openxmlformats.org/spreadsheetml/2006/main">
  <authors>
    <author>agenor</author>
  </authors>
  <commentList>
    <comment ref="E22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dados administrativos do projeto.
</t>
        </r>
      </text>
    </comment>
    <comment ref="K22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complementar dados do horário de ponta e temperatura do local.
</t>
        </r>
      </text>
    </comment>
    <comment ref="L24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dados dos consumidores para estudos de longo prazo.
</t>
        </r>
      </text>
    </comment>
    <comment ref="Q53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participação do PEE nos custos do projeto.
</t>
        </r>
      </text>
    </comment>
    <comment ref="M95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as memórias de massa deverão ser colocadas em planilhas separadas e enviadas em conjunto.</t>
        </r>
      </text>
    </comment>
  </commentList>
</comments>
</file>

<file path=xl/comments2.xml><?xml version="1.0" encoding="utf-8"?>
<comments xmlns="http://schemas.openxmlformats.org/spreadsheetml/2006/main">
  <authors>
    <author>agenor</author>
  </authors>
  <commentList>
    <comment ref="H12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Se a tarifa for do 3o ciclo, digite "SIM" e passe para a guia seguinte. Se não, preencha os campos requeridos desta guia.</t>
        </r>
      </text>
    </comment>
    <comment ref="N60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Preencher com o preço da tarifa para baixa renda TUSD + TE.</t>
        </r>
      </text>
    </comment>
  </commentList>
</comments>
</file>

<file path=xl/comments3.xml><?xml version="1.0" encoding="utf-8"?>
<comments xmlns="http://schemas.openxmlformats.org/spreadsheetml/2006/main">
  <authors>
    <author>agenor</author>
  </authors>
  <commentList>
    <comment ref="H12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>Não altere esta célula. Se necessário, altere a opção na guia "Preço".</t>
        </r>
      </text>
    </comment>
    <comment ref="K17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>Completar com os dados da TUSD da tarifa BRANCA correspondente.</t>
        </r>
      </text>
    </comment>
    <comment ref="K21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BAIXA TENSÃO</t>
        </r>
        <r>
          <rPr>
            <sz val="9"/>
            <color indexed="81"/>
            <rFont val="Segoe UI"/>
            <family val="2"/>
          </rPr>
          <t>: Completar com os dados da tarifa de energia (TE) BRANCA bandeira verde (ponta e fora de ponta).</t>
        </r>
      </text>
    </comment>
    <comment ref="J52" authorId="0" shapeId="0">
      <text>
        <r>
          <rPr>
            <b/>
            <sz val="9"/>
            <color indexed="81"/>
            <rFont val="Segoe UI"/>
            <family val="2"/>
          </rPr>
          <t xml:space="preserve">ANEEL: </t>
        </r>
        <r>
          <rPr>
            <sz val="9"/>
            <color indexed="81"/>
            <rFont val="Segoe UI"/>
            <family val="2"/>
          </rPr>
          <t>Não altere esta célula. Se necessário, altere a opção na guia "Preço".</t>
        </r>
      </text>
    </comment>
    <comment ref="N52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Preencher com o preço da tarifa para baixa renda TUSD + TE.</t>
        </r>
      </text>
    </comment>
  </commentList>
</comments>
</file>

<file path=xl/comments4.xml><?xml version="1.0" encoding="utf-8"?>
<comments xmlns="http://schemas.openxmlformats.org/spreadsheetml/2006/main">
  <authors>
    <author>agenor</author>
  </authors>
  <commentList>
    <comment ref="D17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Para saber as rubricas disponíveis (Módulo 10 do PROPEE), clique em qualquer célula para abrir a lista suspensa.
</t>
        </r>
      </text>
    </comment>
    <comment ref="E18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Equipamentos ou Outros.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9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Nesta e outras tabelas da planilha, somente acrescentar linhas ou colunas por meio da opção "Redimensionar Tabela" na guia  "Ferramentas de Tabelas".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19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1, 2, 3, etc. ou Geral.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agenor</author>
  </authors>
  <commentList>
    <comment ref="G16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Nesta guia "RCB" somente deverão ser preenchidas as células relativas aos outros usos finais do projeto, com as referências correspondentes a cada planilha.</t>
        </r>
      </text>
    </comment>
  </commentList>
</comments>
</file>

<file path=xl/comments6.xml><?xml version="1.0" encoding="utf-8"?>
<comments xmlns="http://schemas.openxmlformats.org/spreadsheetml/2006/main">
  <authors>
    <author>agenor</author>
  </authors>
  <commentList>
    <comment ref="D42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Preencher os meses disponíveis para medição com "1".</t>
        </r>
      </text>
    </comment>
    <comment ref="F42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Distribuir o "Resto" (célula E58) por meses alternados.</t>
        </r>
      </text>
    </comment>
  </commentList>
</comments>
</file>

<file path=xl/comments7.xml><?xml version="1.0" encoding="utf-8"?>
<comments xmlns="http://schemas.openxmlformats.org/spreadsheetml/2006/main">
  <authors>
    <author>agenor</author>
  </authors>
  <commentList>
    <comment ref="D41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Preencher os meses disponíveis para medição com "1".</t>
        </r>
      </text>
    </comment>
    <comment ref="F41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
Distribuir o "Resto" (célula E58) por meses alternados.</t>
        </r>
      </text>
    </comment>
  </commentList>
</comments>
</file>

<file path=xl/comments8.xml><?xml version="1.0" encoding="utf-8"?>
<comments xmlns="http://schemas.openxmlformats.org/spreadsheetml/2006/main">
  <authors>
    <author>agenor</author>
  </authors>
  <commentList>
    <comment ref="H127" authorId="0" shapeId="0">
      <text>
        <r>
          <rPr>
            <b/>
            <sz val="9"/>
            <color indexed="81"/>
            <rFont val="Segoe UI"/>
            <family val="2"/>
          </rPr>
          <t>ANEEL:</t>
        </r>
        <r>
          <rPr>
            <sz val="9"/>
            <color indexed="81"/>
            <rFont val="Segoe UI"/>
            <family val="2"/>
          </rPr>
          <t xml:space="preserve"> este cálculo leva em conta somente este uso final. O cálculo definitivo está na guia "RCB".
</t>
        </r>
      </text>
    </comment>
  </commentList>
</comments>
</file>

<file path=xl/sharedStrings.xml><?xml version="1.0" encoding="utf-8"?>
<sst xmlns="http://schemas.openxmlformats.org/spreadsheetml/2006/main" count="2261" uniqueCount="476">
  <si>
    <t>Tipo</t>
  </si>
  <si>
    <t>Identificação do Projeto</t>
  </si>
  <si>
    <t>Distribuidora</t>
  </si>
  <si>
    <t>Data</t>
  </si>
  <si>
    <r>
      <t>Projeto n</t>
    </r>
    <r>
      <rPr>
        <vertAlign val="superscript"/>
        <sz val="10"/>
        <color theme="1"/>
        <rFont val="Arial"/>
        <family val="2"/>
      </rPr>
      <t>o</t>
    </r>
  </si>
  <si>
    <t>Endereço</t>
  </si>
  <si>
    <t>Contatos</t>
  </si>
  <si>
    <t>Telefones</t>
  </si>
  <si>
    <t>E-mails</t>
  </si>
  <si>
    <t>Uso final</t>
  </si>
  <si>
    <t>Abrangência</t>
  </si>
  <si>
    <t>Ação de eficiência energética</t>
  </si>
  <si>
    <t>Unidades beneficiadas</t>
  </si>
  <si>
    <t>Início</t>
  </si>
  <si>
    <t>Fim</t>
  </si>
  <si>
    <t>Amostra</t>
  </si>
  <si>
    <t>n0</t>
  </si>
  <si>
    <t>NBR 5426</t>
  </si>
  <si>
    <t>n</t>
  </si>
  <si>
    <t>Amostra realizada</t>
  </si>
  <si>
    <t>cv calculado</t>
  </si>
  <si>
    <t>cv estimado</t>
  </si>
  <si>
    <t>e (meta de precisão)</t>
  </si>
  <si>
    <t>e (precisão encontrada)</t>
  </si>
  <si>
    <t>Média</t>
  </si>
  <si>
    <t>W</t>
  </si>
  <si>
    <t>Desvio padrão amostral</t>
  </si>
  <si>
    <t>Análise dos resultados</t>
  </si>
  <si>
    <t>Distribuição temporal</t>
  </si>
  <si>
    <t>Disponibilidade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</si>
  <si>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</si>
  <si>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</si>
  <si>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</si>
  <si>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</si>
  <si>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</si>
  <si>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</si>
  <si>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</si>
  <si>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</si>
  <si>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</si>
  <si>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</si>
  <si>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</si>
  <si>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</si>
  <si>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Amostras</t>
  </si>
  <si>
    <t>Resto</t>
  </si>
  <si>
    <t>Desvio padrão</t>
  </si>
  <si>
    <t>Número de amostras</t>
  </si>
  <si>
    <t>Energia</t>
  </si>
  <si>
    <t>MWh/ano</t>
  </si>
  <si>
    <t>Demanda</t>
  </si>
  <si>
    <t>Incerteza</t>
  </si>
  <si>
    <t>dms</t>
  </si>
  <si>
    <t>RDP</t>
  </si>
  <si>
    <t>kW</t>
  </si>
  <si>
    <t>Sistema</t>
  </si>
  <si>
    <t>Consumidor</t>
  </si>
  <si>
    <t>R$/MWh</t>
  </si>
  <si>
    <t>Economia energia</t>
  </si>
  <si>
    <t>R$/ano</t>
  </si>
  <si>
    <t>Total</t>
  </si>
  <si>
    <t>Anos</t>
  </si>
  <si>
    <t>Taxa de desconto</t>
  </si>
  <si>
    <t xml:space="preserve"> </t>
  </si>
  <si>
    <t>R$</t>
  </si>
  <si>
    <t>Projeto</t>
  </si>
  <si>
    <t>Equipamentos</t>
  </si>
  <si>
    <t>Investimento total</t>
  </si>
  <si>
    <t>Investimento PEE</t>
  </si>
  <si>
    <t>Custo total</t>
  </si>
  <si>
    <t>Total projeto anualizado</t>
  </si>
  <si>
    <t>INCERTEZA</t>
  </si>
  <si>
    <t>Valor médio</t>
  </si>
  <si>
    <t>Incerteza medição</t>
  </si>
  <si>
    <t>%VM</t>
  </si>
  <si>
    <t>Valor dms</t>
  </si>
  <si>
    <t>Incerteza amostragem</t>
  </si>
  <si>
    <t>Incerteza modelagem</t>
  </si>
  <si>
    <t>Incerteza total</t>
  </si>
  <si>
    <t>Incerteza economia</t>
  </si>
  <si>
    <t>AMOSTRAGEM DO PERÍODO DE DETERMINAÇÃO DA ECONOMIA</t>
  </si>
  <si>
    <t>Erro padrão</t>
  </si>
  <si>
    <t>CV</t>
  </si>
  <si>
    <t>Precisão medidor</t>
  </si>
  <si>
    <t>Economia monetária (ótica do sistema)</t>
  </si>
  <si>
    <t>Economia monetária (ótica do consumidor)</t>
  </si>
  <si>
    <t>RCB investimento total (ótica do consumidor)</t>
  </si>
  <si>
    <t>TOTAL</t>
  </si>
  <si>
    <t>RESULTADOS ESPERADOS</t>
  </si>
  <si>
    <t>Redução de Demanda na Ponta (kW)</t>
  </si>
  <si>
    <t>Redução de Demanda na Ponta (%)</t>
  </si>
  <si>
    <t>Energia Economizada (MWh/ano)</t>
  </si>
  <si>
    <t>Energia Economizada (%)</t>
  </si>
  <si>
    <t>Quantidade determinação</t>
  </si>
  <si>
    <t>C1</t>
  </si>
  <si>
    <t>CED</t>
  </si>
  <si>
    <t>Custo Unitário Evitado de Demanda</t>
  </si>
  <si>
    <t>Custo unitário da demanda no horário de ponta</t>
  </si>
  <si>
    <t>R$/kW.mês</t>
  </si>
  <si>
    <t>C2</t>
  </si>
  <si>
    <t>Custo unitário da demanda no horário fora de ponta</t>
  </si>
  <si>
    <t>LP</t>
  </si>
  <si>
    <t>Constante de perda de demanda no posto fora de ponta, considerando 1kW de perda de demanda no horário de ponta</t>
  </si>
  <si>
    <t>CEE</t>
  </si>
  <si>
    <t>Custo Unitário Evitado de Energia</t>
  </si>
  <si>
    <t>C3</t>
  </si>
  <si>
    <t>Custo unitário da energia no horário de ponta de períodos secos</t>
  </si>
  <si>
    <t>C4</t>
  </si>
  <si>
    <t>Custo unitário da energia no horário de ponta de períodos úmidos</t>
  </si>
  <si>
    <t>C5</t>
  </si>
  <si>
    <t>Custo unitário da energia no horário fora de ponta de períodos secos</t>
  </si>
  <si>
    <t>C6</t>
  </si>
  <si>
    <t>Custo unitário da energia no horário fora de ponta de períodos úmidos</t>
  </si>
  <si>
    <t>LE1</t>
  </si>
  <si>
    <t>Constante de perda de energia no posto de ponta de períodos secos considerando 1 kW de perda de demanda no horário de ponta</t>
  </si>
  <si>
    <t>LE2</t>
  </si>
  <si>
    <t>Constante de perda de energia no posto de ponta de períodos úmidos considerando 1 kW de perda de demanda no horário de ponta</t>
  </si>
  <si>
    <t>LE3</t>
  </si>
  <si>
    <t>Constante de perda de energia no posto de ponta de períodos secos considerando 1 kW de perda de demanda no horário fora de ponta</t>
  </si>
  <si>
    <t>LE4</t>
  </si>
  <si>
    <t>Constante de perda de energia no posto de ponta de períodos úmidos considerando 1 kW de perda de demanda no horário fora de ponta</t>
  </si>
  <si>
    <t>% aa</t>
  </si>
  <si>
    <t>Fator de carga</t>
  </si>
  <si>
    <t>FC</t>
  </si>
  <si>
    <t>Fator de carga do segmento elétrico imediatamente a montante daquele considerado ou que sofreu a intervenção, ou ainda, na falta deste, admitir-se-á o médio da distribuidora dos últimos 12 meses</t>
  </si>
  <si>
    <t>R$/kW-ano</t>
  </si>
  <si>
    <t>RELATÓRIO DE M&amp;V</t>
  </si>
  <si>
    <t>Datas</t>
  </si>
  <si>
    <t>Término</t>
  </si>
  <si>
    <t>Medidores</t>
  </si>
  <si>
    <t>Última calibração</t>
  </si>
  <si>
    <t>Validade</t>
  </si>
  <si>
    <t>Energia - Sistemas</t>
  </si>
  <si>
    <t>Energia - total</t>
  </si>
  <si>
    <t>RDP - Sistemas</t>
  </si>
  <si>
    <t>RDP - Total</t>
  </si>
  <si>
    <r>
      <t>Diferenças</t>
    </r>
    <r>
      <rPr>
        <b/>
        <i/>
        <sz val="10"/>
        <color theme="1"/>
        <rFont val="Arial"/>
        <family val="2"/>
      </rPr>
      <t xml:space="preserve"> ex post ex ante</t>
    </r>
  </si>
  <si>
    <t>RCB</t>
  </si>
  <si>
    <t>Ex ante</t>
  </si>
  <si>
    <t>Ex post</t>
  </si>
  <si>
    <t>Diferença</t>
  </si>
  <si>
    <t>MWh</t>
  </si>
  <si>
    <t>kW-mês</t>
  </si>
  <si>
    <t>Item</t>
  </si>
  <si>
    <t>Aplicação</t>
  </si>
  <si>
    <t>Descrição</t>
  </si>
  <si>
    <t>Previsto</t>
  </si>
  <si>
    <t>Realizado</t>
  </si>
  <si>
    <t>Instalação</t>
  </si>
  <si>
    <t>M&amp;V</t>
  </si>
  <si>
    <t>Geral</t>
  </si>
  <si>
    <t>Ótica do sistema</t>
  </si>
  <si>
    <t>Ótica do consumidor</t>
  </si>
  <si>
    <t>RCB investimento PEE (ótica do consumidor)</t>
  </si>
  <si>
    <t>z</t>
  </si>
  <si>
    <t>Local</t>
  </si>
  <si>
    <t>Resid.</t>
  </si>
  <si>
    <t>Sistemas</t>
  </si>
  <si>
    <t>Fabric.</t>
  </si>
  <si>
    <t>Mod/série</t>
  </si>
  <si>
    <t>Responsável</t>
  </si>
  <si>
    <t>Custo</t>
  </si>
  <si>
    <t>Investimento aceito</t>
  </si>
  <si>
    <t>anos</t>
  </si>
  <si>
    <t>Energia evitada</t>
  </si>
  <si>
    <t>Demanda reduzida na ponta</t>
  </si>
  <si>
    <t>R$/kW</t>
  </si>
  <si>
    <t>Energia total</t>
  </si>
  <si>
    <t>Energia Sistemas</t>
  </si>
  <si>
    <t>RDP total</t>
  </si>
  <si>
    <t>Sistemas total</t>
  </si>
  <si>
    <t>RDP Sistemas</t>
  </si>
  <si>
    <t>Projeto total</t>
  </si>
  <si>
    <t>Custo da energia evitada (PEE)</t>
  </si>
  <si>
    <t>Custo da energia evitada (investimento total)</t>
  </si>
  <si>
    <t>Investimento glosado</t>
  </si>
  <si>
    <t>Cp</t>
  </si>
  <si>
    <t>Custo unitário da energia no horário de ponta na bandeira verde</t>
  </si>
  <si>
    <t>Cfp</t>
  </si>
  <si>
    <t>Custo unitário da energia no horário fora de ponta na bandeira verde</t>
  </si>
  <si>
    <t>LEp</t>
  </si>
  <si>
    <t>Constante de perda de energia no posto de ponta considerando 1 kW de perda de demanda no horário de ponta</t>
  </si>
  <si>
    <t>LEfp</t>
  </si>
  <si>
    <t>Constante de perda de energia no posto de fora de ponta considerando 1 kW de perda de demanda no horário fora de ponta</t>
  </si>
  <si>
    <t>Valores adotados</t>
  </si>
  <si>
    <t>3o ciclo</t>
  </si>
  <si>
    <t>SIM/NÃO</t>
  </si>
  <si>
    <t>PEE</t>
  </si>
  <si>
    <t>Controle de revisões</t>
  </si>
  <si>
    <t>Rev.</t>
  </si>
  <si>
    <t>Motivo</t>
  </si>
  <si>
    <t>0</t>
  </si>
  <si>
    <t>NBR 5426 com regime de inspeção severa, nível I</t>
  </si>
  <si>
    <t>RCB investimento total (ótica do sistema)</t>
  </si>
  <si>
    <t>RCB investimento PEE (ótica do sistema)</t>
  </si>
  <si>
    <t>óticas do PEE e do sistema</t>
  </si>
  <si>
    <r>
      <t>N</t>
    </r>
    <r>
      <rPr>
        <u/>
        <vertAlign val="superscript"/>
        <sz val="10"/>
        <color theme="1"/>
        <rFont val="Arial"/>
        <family val="2"/>
      </rPr>
      <t>o</t>
    </r>
    <r>
      <rPr>
        <sz val="10"/>
        <color theme="1"/>
        <rFont val="Arial"/>
        <family val="2"/>
      </rPr>
      <t xml:space="preserve"> equipamentos</t>
    </r>
  </si>
  <si>
    <t>kWh/mês</t>
  </si>
  <si>
    <t>Cálculo</t>
  </si>
  <si>
    <t>Distribuição</t>
  </si>
  <si>
    <t>Desv pad</t>
  </si>
  <si>
    <t>Temp</t>
  </si>
  <si>
    <t>oC</t>
  </si>
  <si>
    <t>PROJ.LIN</t>
  </si>
  <si>
    <t>R2 / EP</t>
  </si>
  <si>
    <t>Modelo</t>
  </si>
  <si>
    <t>R2</t>
  </si>
  <si>
    <t>CV(EMQ)</t>
  </si>
  <si>
    <t>Estatística t</t>
  </si>
  <si>
    <t>Sugestão</t>
  </si>
  <si>
    <t>Decisão</t>
  </si>
  <si>
    <t>Validar regressão?</t>
  </si>
  <si>
    <t>Medição de energia</t>
  </si>
  <si>
    <t>DADOS DO PERÍODO DE DETERMINAÇÃO DA ECONOMIA</t>
  </si>
  <si>
    <t>Coeficiente linear</t>
  </si>
  <si>
    <t>Declividade</t>
  </si>
  <si>
    <t>Unidades</t>
  </si>
  <si>
    <t>Coef. linear</t>
  </si>
  <si>
    <t>Uso</t>
  </si>
  <si>
    <t>Modelo determinação</t>
  </si>
  <si>
    <t>Temperatura média anual normalizada</t>
  </si>
  <si>
    <t>Energia determinação normalizada</t>
  </si>
  <si>
    <t>Regressão temperatura</t>
  </si>
  <si>
    <t>Vida útil</t>
  </si>
  <si>
    <t>Média do projeto</t>
  </si>
  <si>
    <t>Sistemas anualizado</t>
  </si>
  <si>
    <t>Total Sistemas</t>
  </si>
  <si>
    <t>Medição de temperatura</t>
  </si>
  <si>
    <t>Estação meteorológica</t>
  </si>
  <si>
    <t>Análise de regressão</t>
  </si>
  <si>
    <t>Dados de medição</t>
  </si>
  <si>
    <t>Variáveis independentes</t>
  </si>
  <si>
    <t>Dia</t>
  </si>
  <si>
    <t>Aquecimento</t>
  </si>
  <si>
    <t>Temperatura ambiente - a verificar</t>
  </si>
  <si>
    <t>Ação</t>
  </si>
  <si>
    <t>Coletor solar</t>
  </si>
  <si>
    <t>Cálculo dos benefícios</t>
  </si>
  <si>
    <t>Número de residências atendidas</t>
  </si>
  <si>
    <t>Energia determinação (MWh/ano)</t>
  </si>
  <si>
    <t>Demanda determinação (kW)</t>
  </si>
  <si>
    <t>kWh</t>
  </si>
  <si>
    <t>TABELAS DE APOIO</t>
  </si>
  <si>
    <t>Dia semana</t>
  </si>
  <si>
    <t>Radiação diária média mensal [kWh/m2.dia]</t>
  </si>
  <si>
    <t>Mês</t>
  </si>
  <si>
    <t>kWh/m2.dia</t>
  </si>
  <si>
    <t>Fonte:</t>
  </si>
  <si>
    <t>http://www.cresesb.cepel.br/sundata/index.php#localidade_281</t>
  </si>
  <si>
    <t>Localidade:</t>
  </si>
  <si>
    <t>Município: Salvador - BA</t>
  </si>
  <si>
    <t xml:space="preserve"> Latitude: 12,971110° Sul</t>
  </si>
  <si>
    <t xml:space="preserve"> Longitude: 38,510833° Oe</t>
  </si>
  <si>
    <t>Ordem</t>
  </si>
  <si>
    <t>Dias</t>
  </si>
  <si>
    <t>Rubrica</t>
  </si>
  <si>
    <t>Quantidade prevista</t>
  </si>
  <si>
    <t>Custo anual. previsto</t>
  </si>
  <si>
    <t>Quantidade realizada</t>
  </si>
  <si>
    <t>Preço unitário realizado</t>
  </si>
  <si>
    <t>Custo anual. realizado</t>
  </si>
  <si>
    <t>Materiais e equipamentos</t>
  </si>
  <si>
    <t>Mão de Obra de Terceiros</t>
  </si>
  <si>
    <t>Medição e Verificação</t>
  </si>
  <si>
    <t>Outros</t>
  </si>
  <si>
    <t>% PEE prevista</t>
  </si>
  <si>
    <t>Custo PEE previsto</t>
  </si>
  <si>
    <t>% PEE realizada</t>
  </si>
  <si>
    <t>Custo PEE realizado</t>
  </si>
  <si>
    <t>por residência</t>
  </si>
  <si>
    <t>do projeto</t>
  </si>
  <si>
    <t>Período de determinação da economia</t>
  </si>
  <si>
    <t>DADOS DOS CONSUMIDORES</t>
  </si>
  <si>
    <t>Identificação</t>
  </si>
  <si>
    <t>De</t>
  </si>
  <si>
    <t>a</t>
  </si>
  <si>
    <t>Pessoas</t>
  </si>
  <si>
    <t>Cômodos</t>
  </si>
  <si>
    <t>Renda familiar</t>
  </si>
  <si>
    <t>Alterações planejadas</t>
  </si>
  <si>
    <t>Marca</t>
  </si>
  <si>
    <t>Verificação operacional</t>
  </si>
  <si>
    <t>Calendário</t>
  </si>
  <si>
    <t>Útil/Não útil</t>
  </si>
  <si>
    <t>Não útil</t>
  </si>
  <si>
    <t>Útil</t>
  </si>
  <si>
    <t>CEEi</t>
  </si>
  <si>
    <t>Custo Unitário Evitado de Energia inicial</t>
  </si>
  <si>
    <t>CEDi</t>
  </si>
  <si>
    <t>Custo Unitário Evitado de Demanda inicial</t>
  </si>
  <si>
    <t>Fme</t>
  </si>
  <si>
    <t>Fator de multiplicação do CEE</t>
  </si>
  <si>
    <t>Fmd</t>
  </si>
  <si>
    <t>Fator de multiplicação do CED</t>
  </si>
  <si>
    <t>Estimativa da tarifa média para baixa renda</t>
  </si>
  <si>
    <t>Parcela estimada de consumidores com consumo abaixo de 30 kWh/mês</t>
  </si>
  <si>
    <t>Parcela estimada de consumidores com consumo entre 30 e 100 kWh/mês</t>
  </si>
  <si>
    <t>Parcela estimada de consumidores com consumo entre 100 e 220 kWh/mês</t>
  </si>
  <si>
    <t>Parcela estimada de consumidores com consumo acima de 220 kWh/mês</t>
  </si>
  <si>
    <t>PREÇOS DA ENERGIA E DEMANDA - 3o CICLO</t>
  </si>
  <si>
    <t>DADOS DO PROJETO</t>
  </si>
  <si>
    <t>Ações</t>
  </si>
  <si>
    <t>Fatores estáticos (longo prazo)</t>
  </si>
  <si>
    <t>Número de pessoas na residência</t>
  </si>
  <si>
    <t>Em salários-mínimos (SM)</t>
  </si>
  <si>
    <t>Sem rendimento</t>
  </si>
  <si>
    <t>Até 1 SM</t>
  </si>
  <si>
    <t>1 a 2 SM</t>
  </si>
  <si>
    <t>2 a 3 SM</t>
  </si>
  <si>
    <t>3 a 5 SM</t>
  </si>
  <si>
    <t>5 a 10 SM</t>
  </si>
  <si>
    <t>Número de cômodos na residência</t>
  </si>
  <si>
    <t>Potência nominal</t>
  </si>
  <si>
    <t>Posição verão</t>
  </si>
  <si>
    <t>Posição inverno</t>
  </si>
  <si>
    <t>Banhos/dia ponta</t>
  </si>
  <si>
    <t>Banhos/dia fora ponta</t>
  </si>
  <si>
    <t>Tempo banho</t>
  </si>
  <si>
    <t>SISTEMAS</t>
  </si>
  <si>
    <t>Quantidade linha de base</t>
  </si>
  <si>
    <t>AMOSTRAGEM DO PERÍODO DA LINHA DE BASE</t>
  </si>
  <si>
    <t>DADOS DO PERÍODO DA LINHA DE BASE</t>
  </si>
  <si>
    <t>Modelo linha de base</t>
  </si>
  <si>
    <t>Energia linha de base normalizada</t>
  </si>
  <si>
    <t>Energia linha de base (MWh/ano)</t>
  </si>
  <si>
    <t>Demanda linha de base (kW)</t>
  </si>
  <si>
    <t>Erro padrão medição</t>
  </si>
  <si>
    <t>Erro padrão amostragem</t>
  </si>
  <si>
    <t>Erro padrão modelagem</t>
  </si>
  <si>
    <t>Erro padrão total</t>
  </si>
  <si>
    <t>AQUECIMENTO D'ÁGUA EM BAIXA RENDA</t>
  </si>
  <si>
    <t xml:space="preserve">AQUECIMENTO ÁGUA BAIXA RENDA </t>
  </si>
  <si>
    <t xml:space="preserve">AQUECIMENTO D'ÁGUA EM BAIXA RENDA </t>
  </si>
  <si>
    <t xml:space="preserve">Aquecimento d'água em Baixa Renda </t>
  </si>
  <si>
    <t>PREÇOS DA ENERGIA E DEMANDA (BAIXA RENDA)</t>
  </si>
  <si>
    <t>NÃO</t>
  </si>
  <si>
    <t>ENERGIA DO BEM II</t>
  </si>
  <si>
    <t>Chuveiros</t>
  </si>
  <si>
    <t>Instalação de trocador de calor</t>
  </si>
  <si>
    <t>Rewatt</t>
  </si>
  <si>
    <t>Trocador de calor</t>
  </si>
  <si>
    <t>Mão de Obra Própria</t>
  </si>
  <si>
    <t>Gerenciamento</t>
  </si>
  <si>
    <t>Transporte</t>
  </si>
  <si>
    <t>Marketing</t>
  </si>
  <si>
    <t>Descarte</t>
  </si>
  <si>
    <t>Min/dia</t>
  </si>
  <si>
    <t>kW médio</t>
  </si>
  <si>
    <t>Período da linha de base</t>
  </si>
  <si>
    <t>Potência</t>
  </si>
  <si>
    <t>kW/oC</t>
  </si>
  <si>
    <t>Demanda na ponta</t>
  </si>
  <si>
    <t>e</t>
  </si>
  <si>
    <t>Resumo</t>
  </si>
  <si>
    <t>Consumo</t>
  </si>
  <si>
    <t>FCP</t>
  </si>
  <si>
    <t>ELO</t>
  </si>
  <si>
    <t>min</t>
  </si>
  <si>
    <t>min/dia</t>
  </si>
  <si>
    <t>Tempo de operação - consumo</t>
  </si>
  <si>
    <t>Tempo de operação - demanda na ponta</t>
  </si>
  <si>
    <t>Potência linha de base</t>
  </si>
  <si>
    <t>Potência determinação</t>
  </si>
  <si>
    <t>Potência ponta linha de base</t>
  </si>
  <si>
    <t>Potência ponta determinação</t>
  </si>
  <si>
    <t>Tempo operação (consumo)</t>
  </si>
  <si>
    <t>Tempo operação (ponta)</t>
  </si>
  <si>
    <t>base</t>
  </si>
  <si>
    <t>determ.</t>
  </si>
  <si>
    <t>Demanda ponta linha de base</t>
  </si>
  <si>
    <t>Demanda ponta determinação</t>
  </si>
  <si>
    <t>Tempo de uso</t>
  </si>
  <si>
    <t>Consumo linha de base</t>
  </si>
  <si>
    <t>Consumo determinação</t>
  </si>
  <si>
    <t>Consumo economizado</t>
  </si>
  <si>
    <t>Tempo considerado (ambos períodos)</t>
  </si>
  <si>
    <t>Localização</t>
  </si>
  <si>
    <t>SAO BENTO DO SUL</t>
  </si>
  <si>
    <t>MAFRA</t>
  </si>
  <si>
    <t>TRES BARRAS</t>
  </si>
  <si>
    <t>PAPANDUVA</t>
  </si>
  <si>
    <t>RIO NEGRO</t>
  </si>
  <si>
    <t>ITAIOPOLIS</t>
  </si>
  <si>
    <t>CANOINHAS</t>
  </si>
  <si>
    <t>LORENZETTI</t>
  </si>
  <si>
    <t>FAME</t>
  </si>
  <si>
    <t>DUCHA 8T</t>
  </si>
  <si>
    <t>CORONA</t>
  </si>
  <si>
    <t>SINTEX</t>
  </si>
  <si>
    <t>THERMOSYSTEM</t>
  </si>
  <si>
    <t>REWATT</t>
  </si>
  <si>
    <t>FORUSI</t>
  </si>
  <si>
    <t>MAXI DUCHA 4T</t>
  </si>
  <si>
    <t>SUPER DUCHA 4T</t>
  </si>
  <si>
    <t>MULTITEMPERATURA</t>
  </si>
  <si>
    <t>GORDUCHA</t>
  </si>
  <si>
    <t>MAXI DUCHA</t>
  </si>
  <si>
    <t>NOVA DUCHA</t>
  </si>
  <si>
    <t>DUCHA ELETRONICA</t>
  </si>
  <si>
    <t>BELLO BANHO</t>
  </si>
  <si>
    <t>KI BANHO</t>
  </si>
  <si>
    <t xml:space="preserve">GORDUCHA  </t>
  </si>
  <si>
    <t>DUCHA SS</t>
  </si>
  <si>
    <t>SPOT 8T</t>
  </si>
  <si>
    <t>STILO</t>
  </si>
  <si>
    <t>SUPER DUCHA QUATRO</t>
  </si>
  <si>
    <t>NOVA DUHCA</t>
  </si>
  <si>
    <t xml:space="preserve">MAXI DUCHA </t>
  </si>
  <si>
    <t>KIBANHO</t>
  </si>
  <si>
    <t>Comentário</t>
  </si>
  <si>
    <t>Horário de ponta</t>
  </si>
  <si>
    <t>Estação           : FLORIANOPOLIS - SC (OMM: 83897)</t>
  </si>
  <si>
    <r>
      <t>AVALIAÇÃO</t>
    </r>
    <r>
      <rPr>
        <b/>
        <i/>
        <sz val="10"/>
        <rFont val="Arial"/>
        <family val="2"/>
      </rPr>
      <t xml:space="preserve"> EX ANTE</t>
    </r>
  </si>
  <si>
    <t>Potência média dos chuveiros utilizados (W)</t>
  </si>
  <si>
    <t>Potência média dos chuveiros instalados (W)</t>
  </si>
  <si>
    <t>Banhos por dia</t>
  </si>
  <si>
    <t>Banhos na ponta por dia</t>
  </si>
  <si>
    <t>Tempo de banho (min)</t>
  </si>
  <si>
    <t>Rubricas (Módulo 10)</t>
  </si>
  <si>
    <t>Materiais e Equipamentos</t>
  </si>
  <si>
    <t>Administração Própria</t>
  </si>
  <si>
    <t>Treinamento e Capacitação</t>
  </si>
  <si>
    <t>Descarte de Materiais</t>
  </si>
  <si>
    <t>Outros Custos Indiretos</t>
  </si>
  <si>
    <t>Campanhas</t>
  </si>
  <si>
    <t>Planilha</t>
  </si>
  <si>
    <t>Esta</t>
  </si>
  <si>
    <t>Custo total anualizado</t>
  </si>
  <si>
    <t>Benefício anual</t>
  </si>
  <si>
    <r>
      <t>3</t>
    </r>
    <r>
      <rPr>
        <b/>
        <vertAlign val="superscript"/>
        <sz val="10"/>
        <color theme="1"/>
        <rFont val="Arial"/>
        <family val="2"/>
      </rPr>
      <t>o</t>
    </r>
    <r>
      <rPr>
        <b/>
        <sz val="10"/>
        <color theme="1"/>
        <rFont val="Arial"/>
        <family val="2"/>
      </rPr>
      <t xml:space="preserve"> ciclo</t>
    </r>
  </si>
  <si>
    <t>Consumo médio individual</t>
  </si>
  <si>
    <t>Gasto médio individual</t>
  </si>
  <si>
    <t>Encargos setoriais</t>
  </si>
  <si>
    <t>ICMS</t>
  </si>
  <si>
    <t>PIS</t>
  </si>
  <si>
    <t>COFINS</t>
  </si>
  <si>
    <t>Confiabilidade</t>
  </si>
  <si>
    <t>Tempo</t>
  </si>
  <si>
    <t>Custo unitário do uso do Sistema de Distribuição (TUSD) no horário de ponta</t>
  </si>
  <si>
    <t>Custo unitário do uso do Sistema de Distribuição (TUSD) no horário fora de ponta</t>
  </si>
  <si>
    <t>Amostra inicial</t>
  </si>
  <si>
    <t>RESUMO</t>
  </si>
  <si>
    <t>Projeto no</t>
  </si>
  <si>
    <t>Tecnologias usadas</t>
  </si>
  <si>
    <t>Unidades atendidas</t>
  </si>
  <si>
    <t>Consumidores beneficiados</t>
  </si>
  <si>
    <t>Redução de demanda na ponta</t>
  </si>
  <si>
    <t>Investimento total (PEE)</t>
  </si>
  <si>
    <t>Custo da energia evitada</t>
  </si>
  <si>
    <t>Aquecimento d'água</t>
  </si>
  <si>
    <t>Iluminação</t>
  </si>
  <si>
    <t>Cond. Ambiental</t>
  </si>
  <si>
    <t>Sistemas motrizes</t>
  </si>
  <si>
    <t>Refrigeração</t>
  </si>
  <si>
    <t>Ar comprimido</t>
  </si>
  <si>
    <t>CUSTOS</t>
  </si>
  <si>
    <t>Custos previstos - investimento total</t>
  </si>
  <si>
    <t>Custos realizados - investimento total</t>
  </si>
  <si>
    <t>Custos previstos - investimento PEE</t>
  </si>
  <si>
    <t>Custos realizados - investimento PEE</t>
  </si>
  <si>
    <t>Custos de M&amp;V</t>
  </si>
  <si>
    <t>Horas</t>
  </si>
  <si>
    <t>Custo unitário previsto</t>
  </si>
  <si>
    <t>Custo total previsto</t>
  </si>
  <si>
    <t>Custo total equip prev</t>
  </si>
  <si>
    <t>Custo anual. com indiretos</t>
  </si>
  <si>
    <t>Custo total por equip.</t>
  </si>
  <si>
    <t>Custo total realizado</t>
  </si>
  <si>
    <t>Custo total equip real</t>
  </si>
  <si>
    <t>Custo PEE equip prev</t>
  </si>
  <si>
    <t>Custo PEE equip real</t>
  </si>
  <si>
    <t>Custo anual. Realizado</t>
  </si>
  <si>
    <t>Lâmpadas</t>
  </si>
  <si>
    <t>Acompanhamento</t>
  </si>
  <si>
    <t>Instalação e etc.</t>
  </si>
  <si>
    <t>Embalagem</t>
  </si>
  <si>
    <t>1 - Iluminação BR com aquec água.xlsx</t>
  </si>
  <si>
    <t>Lançamento do Guia de M&amp;V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</si>
</sst>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R$&quot;\ #,##0.00;[Red]\-&quot;R$&quot;\ #,##0.00"/>
    <numFmt numFmtId="43" formatCode="_-* #,##0.00_-;\-* #,##0.00_-;_-* &quot;-&quot;??_-;_-@_-"/>
    <numFmt numFmtId="164" formatCode="0.0"/>
    <numFmt numFmtId="165" formatCode="#,##0.0"/>
    <numFmt numFmtId="166" formatCode="#,##0.0000"/>
    <numFmt numFmtId="167" formatCode="0.0%"/>
    <numFmt numFmtId="168" formatCode="#,##0.00_ ;\-#,##0.00\ "/>
    <numFmt numFmtId="169" formatCode="[$-F800]dddd\,\ mmmm\ dd\,\ yyyy"/>
    <numFmt numFmtId="170" formatCode="#,##0.0_ ;\-#,##0.0\ "/>
    <numFmt numFmtId="171" formatCode="0.0000"/>
    <numFmt numFmtId="172" formatCode="#,##0.000"/>
    <numFmt numFmtId="173" formatCode="[$-F400]h:mm:ss\ AM/PM"/>
    <numFmt numFmtId="174" formatCode="#,##0.00000"/>
    <numFmt numFmtId="175" formatCode="#,##0_ ;\-#,##0\ "/>
    <numFmt numFmtId="176" formatCode="0;\-0;"/>
    <numFmt numFmtId="177" formatCode="0.00;\-0.00;"/>
  </numFmts>
  <fonts count="2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vertAlign val="superscript"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4"/>
      <name val="Arial"/>
      <family val="2"/>
    </font>
    <font>
      <u/>
      <vertAlign val="superscript"/>
      <sz val="10"/>
      <color theme="1"/>
      <name val="Arial"/>
      <family val="2"/>
    </font>
    <font>
      <sz val="9.9"/>
      <color rgb="FF000000"/>
      <name val="Arial"/>
      <family val="2"/>
    </font>
    <font>
      <b/>
      <sz val="10"/>
      <color theme="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color theme="1"/>
      <name val="Arial Unicode MS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i/>
      <sz val="10"/>
      <name val="Arial"/>
      <family val="2"/>
    </font>
    <font>
      <b/>
      <vertAlign val="superscript"/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465926084170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</borders>
  <cellStyleXfs count="8">
    <xf numFmtId="3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/>
    <xf numFmtId="4" fontId="5" fillId="0" borderId="0"/>
    <xf numFmtId="3" fontId="5" fillId="0" borderId="0"/>
    <xf numFmtId="3" fontId="25" fillId="0" borderId="0" applyNumberFormat="0" applyFill="0" applyBorder="0" applyAlignment="0" applyProtection="0"/>
    <xf numFmtId="4" fontId="25" fillId="0" borderId="0" applyNumberFormat="0" applyFill="0" applyBorder="0" applyAlignment="0" applyProtection="0"/>
  </cellStyleXfs>
  <cellXfs count="494">
    <xf numFmtId="3" fontId="0" fillId="0" borderId="0" xfId="0"/>
    <xf numFmtId="3" fontId="1" fillId="0" borderId="0" xfId="0" applyFont="1"/>
    <xf numFmtId="3" fontId="2" fillId="0" borderId="0" xfId="0" applyFont="1"/>
    <xf numFmtId="3" fontId="3" fillId="0" borderId="0" xfId="0" applyFont="1" applyAlignment="1">
      <alignment horizontal="center" vertical="center"/>
    </xf>
    <xf numFmtId="3" fontId="1" fillId="0" borderId="0" xfId="0" applyFont="1" applyBorder="1"/>
    <xf numFmtId="3" fontId="3" fillId="0" borderId="0" xfId="0" applyFont="1" applyAlignment="1">
      <alignment horizontal="left" vertical="center"/>
    </xf>
    <xf numFmtId="3" fontId="0" fillId="0" borderId="0" xfId="0" applyAlignment="1">
      <alignment vertical="center"/>
    </xf>
    <xf numFmtId="3" fontId="1" fillId="0" borderId="0" xfId="0" applyFont="1" applyAlignment="1">
      <alignment horizontal="center" vertical="center"/>
    </xf>
    <xf numFmtId="3" fontId="1" fillId="0" borderId="0" xfId="0" applyFont="1" applyBorder="1" applyAlignment="1">
      <alignment horizontal="center" vertical="center"/>
    </xf>
    <xf numFmtId="3" fontId="1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3" fontId="1" fillId="0" borderId="0" xfId="0" applyFont="1" applyAlignment="1">
      <alignment vertical="center"/>
    </xf>
    <xf numFmtId="3" fontId="1" fillId="0" borderId="0" xfId="0" applyFont="1" applyBorder="1" applyAlignment="1">
      <alignment vertical="center"/>
    </xf>
    <xf numFmtId="3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3" fontId="1" fillId="0" borderId="0" xfId="0" applyFont="1" applyFill="1"/>
    <xf numFmtId="3" fontId="1" fillId="0" borderId="0" xfId="0" applyNumberFormat="1" applyFont="1" applyBorder="1" applyAlignment="1">
      <alignment horizontal="center" vertical="center"/>
    </xf>
    <xf numFmtId="3" fontId="2" fillId="0" borderId="0" xfId="0" applyFont="1" applyBorder="1" applyAlignment="1">
      <alignment vertical="center"/>
    </xf>
    <xf numFmtId="3" fontId="1" fillId="3" borderId="0" xfId="0" applyFont="1" applyFill="1"/>
    <xf numFmtId="3" fontId="1" fillId="3" borderId="0" xfId="0" applyFont="1" applyFill="1" applyAlignment="1">
      <alignment horizontal="center" vertical="center"/>
    </xf>
    <xf numFmtId="3" fontId="1" fillId="0" borderId="0" xfId="0" applyFont="1" applyFill="1" applyAlignment="1">
      <alignment vertical="center"/>
    </xf>
    <xf numFmtId="3" fontId="1" fillId="0" borderId="0" xfId="0" applyFont="1" applyFill="1" applyAlignment="1">
      <alignment horizontal="center" vertical="center"/>
    </xf>
    <xf numFmtId="3" fontId="1" fillId="0" borderId="0" xfId="0" applyFont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3" fontId="2" fillId="0" borderId="0" xfId="0" applyFont="1" applyAlignment="1">
      <alignment horizontal="center" vertical="center"/>
    </xf>
    <xf numFmtId="9" fontId="1" fillId="0" borderId="1" xfId="2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3" fontId="1" fillId="0" borderId="0" xfId="0" applyFont="1" applyFill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8" fontId="1" fillId="0" borderId="0" xfId="0" applyNumberFormat="1" applyFont="1"/>
    <xf numFmtId="3" fontId="2" fillId="0" borderId="0" xfId="0" applyFont="1" applyFill="1"/>
    <xf numFmtId="8" fontId="1" fillId="0" borderId="0" xfId="0" applyNumberFormat="1" applyFont="1" applyFill="1"/>
    <xf numFmtId="43" fontId="1" fillId="0" borderId="0" xfId="0" applyNumberFormat="1" applyFont="1" applyBorder="1" applyAlignment="1">
      <alignment horizontal="center" vertical="center"/>
    </xf>
    <xf numFmtId="3" fontId="6" fillId="0" borderId="0" xfId="0" applyFont="1" applyFill="1" applyBorder="1" applyAlignment="1">
      <alignment horizontal="center"/>
    </xf>
    <xf numFmtId="3" fontId="7" fillId="0" borderId="0" xfId="0" applyFont="1" applyFill="1" applyBorder="1" applyAlignment="1">
      <alignment horizontal="center" vertical="center" wrapText="1"/>
    </xf>
    <xf numFmtId="3" fontId="6" fillId="0" borderId="0" xfId="0" applyFont="1" applyFill="1" applyBorder="1" applyAlignment="1">
      <alignment vertical="center"/>
    </xf>
    <xf numFmtId="3" fontId="6" fillId="0" borderId="0" xfId="0" applyFont="1" applyFill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3" fontId="6" fillId="0" borderId="12" xfId="0" applyFont="1" applyFill="1" applyBorder="1" applyAlignment="1">
      <alignment horizontal="left" vertical="center" wrapText="1"/>
    </xf>
    <xf numFmtId="3" fontId="6" fillId="0" borderId="8" xfId="0" applyFont="1" applyFill="1" applyBorder="1" applyAlignment="1">
      <alignment vertical="center"/>
    </xf>
    <xf numFmtId="3" fontId="6" fillId="0" borderId="12" xfId="0" applyFont="1" applyFill="1" applyBorder="1" applyAlignment="1">
      <alignment horizontal="center" vertical="center" wrapText="1"/>
    </xf>
    <xf numFmtId="3" fontId="7" fillId="0" borderId="13" xfId="0" applyFont="1" applyFill="1" applyBorder="1" applyAlignment="1">
      <alignment horizontal="center" vertical="center" wrapText="1"/>
    </xf>
    <xf numFmtId="9" fontId="6" fillId="0" borderId="0" xfId="2" applyFont="1" applyFill="1" applyBorder="1" applyAlignment="1">
      <alignment horizontal="center" vertical="center" wrapText="1"/>
    </xf>
    <xf numFmtId="9" fontId="6" fillId="0" borderId="10" xfId="2" applyFont="1" applyFill="1" applyBorder="1" applyAlignment="1">
      <alignment horizontal="center" vertical="center" wrapText="1"/>
    </xf>
    <xf numFmtId="9" fontId="6" fillId="0" borderId="12" xfId="2" applyFont="1" applyFill="1" applyBorder="1" applyAlignment="1">
      <alignment horizontal="center" vertical="center" wrapText="1"/>
    </xf>
    <xf numFmtId="9" fontId="6" fillId="0" borderId="13" xfId="2" applyFont="1" applyFill="1" applyBorder="1" applyAlignment="1">
      <alignment horizontal="center" vertical="center" wrapText="1"/>
    </xf>
    <xf numFmtId="3" fontId="6" fillId="0" borderId="0" xfId="0" applyFont="1" applyFill="1" applyBorder="1" applyAlignment="1">
      <alignment horizontal="center" vertical="center"/>
    </xf>
    <xf numFmtId="3" fontId="7" fillId="0" borderId="0" xfId="0" applyFont="1" applyFill="1" applyBorder="1" applyAlignment="1">
      <alignment horizontal="center"/>
    </xf>
    <xf numFmtId="3" fontId="1" fillId="0" borderId="0" xfId="0" applyFont="1" applyAlignment="1">
      <alignment wrapText="1"/>
    </xf>
    <xf numFmtId="3" fontId="1" fillId="0" borderId="0" xfId="0" applyFont="1" applyAlignment="1">
      <alignment horizontal="left" vertical="center" wrapText="1"/>
    </xf>
    <xf numFmtId="3" fontId="8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1" fillId="0" borderId="0" xfId="1" applyNumberFormat="1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center" vertical="center"/>
    </xf>
    <xf numFmtId="4" fontId="1" fillId="0" borderId="1" xfId="1" applyNumberFormat="1" applyFont="1" applyFill="1" applyBorder="1" applyAlignment="1">
      <alignment horizontal="center" vertical="center"/>
    </xf>
    <xf numFmtId="3" fontId="2" fillId="0" borderId="0" xfId="0" applyFont="1" applyAlignment="1">
      <alignment horizontal="left" vertical="center"/>
    </xf>
    <xf numFmtId="164" fontId="1" fillId="0" borderId="0" xfId="0" applyNumberFormat="1" applyFont="1" applyFill="1" applyBorder="1" applyAlignment="1">
      <alignment horizontal="left" vertical="center"/>
    </xf>
    <xf numFmtId="3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3" fontId="10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9" fontId="1" fillId="0" borderId="0" xfId="2" applyFont="1" applyAlignment="1">
      <alignment horizontal="center" vertical="center"/>
    </xf>
    <xf numFmtId="4" fontId="1" fillId="0" borderId="0" xfId="0" applyNumberFormat="1" applyFont="1" applyAlignment="1">
      <alignment horizontal="center"/>
    </xf>
    <xf numFmtId="3" fontId="12" fillId="0" borderId="0" xfId="0" applyFont="1" applyAlignment="1">
      <alignment horizontal="center"/>
    </xf>
    <xf numFmtId="43" fontId="6" fillId="0" borderId="0" xfId="1" applyFont="1" applyFill="1" applyBorder="1" applyAlignment="1">
      <alignment vertical="center"/>
    </xf>
    <xf numFmtId="3" fontId="7" fillId="0" borderId="0" xfId="0" applyFont="1" applyFill="1" applyBorder="1" applyAlignment="1">
      <alignment vertical="center"/>
    </xf>
    <xf numFmtId="9" fontId="6" fillId="0" borderId="0" xfId="2" applyFont="1" applyFill="1" applyBorder="1" applyAlignment="1">
      <alignment vertical="center"/>
    </xf>
    <xf numFmtId="3" fontId="6" fillId="0" borderId="15" xfId="0" applyFont="1" applyFill="1" applyBorder="1" applyAlignment="1">
      <alignment vertical="center"/>
    </xf>
    <xf numFmtId="3" fontId="6" fillId="0" borderId="16" xfId="0" applyFont="1" applyFill="1" applyBorder="1" applyAlignment="1">
      <alignment vertical="center"/>
    </xf>
    <xf numFmtId="4" fontId="6" fillId="0" borderId="15" xfId="1" applyNumberFormat="1" applyFont="1" applyFill="1" applyBorder="1" applyAlignment="1">
      <alignment horizontal="center" vertical="center"/>
    </xf>
    <xf numFmtId="3" fontId="6" fillId="0" borderId="2" xfId="0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3" fontId="9" fillId="0" borderId="0" xfId="0" applyFont="1" applyFill="1" applyBorder="1" applyAlignment="1">
      <alignment horizontal="left" vertical="center"/>
    </xf>
    <xf numFmtId="3" fontId="6" fillId="0" borderId="14" xfId="0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0" xfId="0" applyFont="1" applyFill="1" applyBorder="1" applyAlignment="1">
      <alignment horizontal="center" vertical="center" wrapText="1"/>
    </xf>
    <xf numFmtId="3" fontId="1" fillId="0" borderId="0" xfId="0" applyFont="1" applyFill="1" applyBorder="1" applyAlignment="1">
      <alignment horizontal="left" vertical="center" wrapText="1"/>
    </xf>
    <xf numFmtId="168" fontId="1" fillId="0" borderId="1" xfId="1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8" fontId="1" fillId="0" borderId="0" xfId="1" applyNumberFormat="1" applyFont="1" applyBorder="1" applyAlignment="1">
      <alignment horizontal="center" vertical="center"/>
    </xf>
    <xf numFmtId="3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3" fontId="7" fillId="0" borderId="0" xfId="0" applyFont="1" applyFill="1" applyBorder="1" applyAlignment="1">
      <alignment horizontal="center" vertical="center" wrapText="1"/>
    </xf>
    <xf numFmtId="166" fontId="1" fillId="0" borderId="0" xfId="1" applyNumberFormat="1" applyFont="1" applyFill="1" applyBorder="1" applyAlignment="1">
      <alignment horizontal="center" vertical="center"/>
    </xf>
    <xf numFmtId="167" fontId="1" fillId="0" borderId="1" xfId="2" applyNumberFormat="1" applyFont="1" applyFill="1" applyBorder="1" applyAlignment="1">
      <alignment horizontal="center" vertical="center"/>
    </xf>
    <xf numFmtId="3" fontId="1" fillId="0" borderId="1" xfId="0" quotePrefix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3" fontId="2" fillId="0" borderId="0" xfId="0" applyFont="1"/>
    <xf numFmtId="3" fontId="2" fillId="0" borderId="0" xfId="0" applyFont="1" applyBorder="1" applyAlignment="1">
      <alignment wrapText="1"/>
    </xf>
    <xf numFmtId="3" fontId="2" fillId="0" borderId="0" xfId="0" applyFont="1"/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7" fontId="1" fillId="0" borderId="0" xfId="2" applyNumberFormat="1" applyFont="1" applyAlignment="1">
      <alignment horizontal="center" vertical="center"/>
    </xf>
    <xf numFmtId="4" fontId="1" fillId="0" borderId="6" xfId="0" applyNumberFormat="1" applyFont="1" applyFill="1" applyBorder="1"/>
    <xf numFmtId="4" fontId="1" fillId="0" borderId="8" xfId="0" applyNumberFormat="1" applyFont="1" applyFill="1" applyBorder="1"/>
    <xf numFmtId="4" fontId="1" fillId="0" borderId="9" xfId="0" applyNumberFormat="1" applyFont="1" applyFill="1" applyBorder="1"/>
    <xf numFmtId="4" fontId="1" fillId="0" borderId="10" xfId="0" applyNumberFormat="1" applyFont="1" applyFill="1" applyBorder="1"/>
    <xf numFmtId="4" fontId="1" fillId="0" borderId="11" xfId="0" applyNumberFormat="1" applyFont="1" applyFill="1" applyBorder="1"/>
    <xf numFmtId="4" fontId="1" fillId="0" borderId="13" xfId="0" applyNumberFormat="1" applyFont="1" applyFill="1" applyBorder="1"/>
    <xf numFmtId="165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3" fontId="1" fillId="0" borderId="0" xfId="0" applyFont="1" applyAlignment="1">
      <alignment horizontal="center" vertical="center"/>
    </xf>
    <xf numFmtId="167" fontId="1" fillId="0" borderId="1" xfId="2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3" fontId="2" fillId="0" borderId="0" xfId="0" applyFont="1"/>
    <xf numFmtId="4" fontId="1" fillId="0" borderId="0" xfId="0" applyNumberFormat="1" applyFont="1" applyBorder="1" applyAlignment="1">
      <alignment horizontal="center" vertical="center"/>
    </xf>
    <xf numFmtId="3" fontId="0" fillId="0" borderId="0" xfId="0" applyFill="1"/>
    <xf numFmtId="3" fontId="1" fillId="0" borderId="0" xfId="0" applyFont="1" applyAlignment="1">
      <alignment horizontal="center" vertical="center"/>
    </xf>
    <xf numFmtId="3" fontId="2" fillId="0" borderId="0" xfId="0" applyFont="1"/>
    <xf numFmtId="3" fontId="2" fillId="0" borderId="0" xfId="0" applyFont="1"/>
    <xf numFmtId="3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3" fontId="1" fillId="0" borderId="0" xfId="0" applyFont="1" applyAlignment="1">
      <alignment horizontal="center" vertical="center"/>
    </xf>
    <xf numFmtId="22" fontId="0" fillId="0" borderId="0" xfId="0" applyNumberFormat="1"/>
    <xf numFmtId="22" fontId="1" fillId="0" borderId="0" xfId="0" applyNumberFormat="1" applyFont="1" applyFill="1"/>
    <xf numFmtId="3" fontId="7" fillId="0" borderId="0" xfId="0" applyFont="1" applyFill="1" applyBorder="1" applyAlignment="1">
      <alignment horizontal="center" vertical="center" wrapText="1"/>
    </xf>
    <xf numFmtId="3" fontId="1" fillId="0" borderId="0" xfId="0" applyFont="1" applyAlignment="1">
      <alignment horizontal="center" vertical="center"/>
    </xf>
    <xf numFmtId="3" fontId="2" fillId="0" borderId="0" xfId="0" applyFont="1"/>
    <xf numFmtId="3" fontId="1" fillId="0" borderId="0" xfId="0" applyFont="1" applyAlignment="1">
      <alignment horizontal="center" vertical="center"/>
    </xf>
    <xf numFmtId="3" fontId="2" fillId="0" borderId="0" xfId="0" applyFont="1"/>
    <xf numFmtId="3" fontId="6" fillId="0" borderId="3" xfId="0" applyFont="1" applyFill="1" applyBorder="1" applyAlignment="1">
      <alignment vertical="center"/>
    </xf>
    <xf numFmtId="3" fontId="6" fillId="0" borderId="3" xfId="0" applyFont="1" applyFill="1" applyBorder="1" applyAlignment="1">
      <alignment horizontal="center" vertical="center"/>
    </xf>
    <xf numFmtId="3" fontId="7" fillId="0" borderId="4" xfId="0" applyFont="1" applyFill="1" applyBorder="1" applyAlignment="1">
      <alignment horizontal="center" vertical="center" wrapText="1"/>
    </xf>
    <xf numFmtId="3" fontId="1" fillId="0" borderId="7" xfId="0" applyFont="1" applyFill="1" applyBorder="1" applyAlignment="1">
      <alignment horizontal="center" vertical="center" wrapText="1"/>
    </xf>
    <xf numFmtId="3" fontId="1" fillId="0" borderId="10" xfId="0" applyFont="1" applyFill="1" applyBorder="1" applyAlignment="1">
      <alignment horizontal="center" vertical="center" wrapText="1"/>
    </xf>
    <xf numFmtId="3" fontId="1" fillId="0" borderId="12" xfId="0" applyFont="1" applyFill="1" applyBorder="1" applyAlignment="1">
      <alignment horizontal="center" vertical="center" wrapText="1"/>
    </xf>
    <xf numFmtId="3" fontId="1" fillId="0" borderId="3" xfId="0" applyFont="1" applyFill="1" applyBorder="1" applyAlignment="1">
      <alignment horizontal="center" vertical="center" wrapText="1"/>
    </xf>
    <xf numFmtId="170" fontId="1" fillId="0" borderId="1" xfId="0" applyNumberFormat="1" applyFont="1" applyBorder="1" applyAlignment="1">
      <alignment horizontal="center" vertical="center"/>
    </xf>
    <xf numFmtId="3" fontId="1" fillId="0" borderId="0" xfId="0" applyFont="1" applyFill="1" applyBorder="1"/>
    <xf numFmtId="169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left" vertical="center"/>
    </xf>
    <xf numFmtId="3" fontId="1" fillId="0" borderId="0" xfId="0" applyFont="1" applyAlignment="1">
      <alignment horizontal="center" vertical="center"/>
    </xf>
    <xf numFmtId="43" fontId="15" fillId="0" borderId="0" xfId="1" applyFont="1" applyFill="1" applyBorder="1" applyAlignment="1">
      <alignment horizontal="center" vertical="center" wrapText="1"/>
    </xf>
    <xf numFmtId="3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3" fontId="2" fillId="0" borderId="0" xfId="0" applyFont="1"/>
    <xf numFmtId="165" fontId="1" fillId="0" borderId="0" xfId="0" applyNumberFormat="1" applyFont="1" applyFill="1" applyBorder="1" applyAlignment="1">
      <alignment horizontal="center" vertical="center"/>
    </xf>
    <xf numFmtId="3" fontId="1" fillId="0" borderId="0" xfId="0" applyFont="1" applyAlignment="1">
      <alignment horizontal="center" vertical="center"/>
    </xf>
    <xf numFmtId="3" fontId="2" fillId="0" borderId="0" xfId="0" applyFont="1"/>
    <xf numFmtId="3" fontId="1" fillId="0" borderId="0" xfId="0" applyFont="1" applyAlignment="1">
      <alignment horizontal="center"/>
    </xf>
    <xf numFmtId="3" fontId="1" fillId="0" borderId="0" xfId="0" applyFont="1" applyAlignment="1">
      <alignment horizontal="center" vertical="center"/>
    </xf>
    <xf numFmtId="3" fontId="2" fillId="0" borderId="0" xfId="0" applyFont="1"/>
    <xf numFmtId="3" fontId="16" fillId="0" borderId="0" xfId="0" applyFont="1" applyAlignment="1">
      <alignment horizontal="left" vertical="center"/>
    </xf>
    <xf numFmtId="169" fontId="1" fillId="0" borderId="0" xfId="3" applyFont="1"/>
    <xf numFmtId="3" fontId="1" fillId="0" borderId="0" xfId="0" quotePrefix="1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3" fontId="1" fillId="0" borderId="0" xfId="0" applyFont="1" applyBorder="1" applyAlignment="1">
      <alignment horizontal="left" vertical="center"/>
    </xf>
    <xf numFmtId="3" fontId="2" fillId="0" borderId="0" xfId="0" applyFont="1" applyFill="1" applyBorder="1"/>
    <xf numFmtId="18" fontId="1" fillId="0" borderId="0" xfId="0" applyNumberFormat="1" applyFont="1" applyFill="1" applyBorder="1"/>
    <xf numFmtId="169" fontId="2" fillId="0" borderId="0" xfId="3" applyFont="1" applyBorder="1"/>
    <xf numFmtId="1" fontId="2" fillId="0" borderId="0" xfId="3" applyNumberFormat="1" applyFont="1" applyAlignment="1">
      <alignment horizontal="center"/>
    </xf>
    <xf numFmtId="169" fontId="2" fillId="0" borderId="0" xfId="3" applyFont="1" applyAlignment="1">
      <alignment horizontal="center"/>
    </xf>
    <xf numFmtId="169" fontId="1" fillId="0" borderId="0" xfId="3" applyFont="1" applyBorder="1"/>
    <xf numFmtId="169" fontId="1" fillId="0" borderId="0" xfId="3" applyFont="1" applyBorder="1" applyAlignment="1">
      <alignment horizontal="center"/>
    </xf>
    <xf numFmtId="169" fontId="1" fillId="0" borderId="0" xfId="3" applyFont="1" applyAlignment="1">
      <alignment horizontal="center"/>
    </xf>
    <xf numFmtId="14" fontId="1" fillId="0" borderId="0" xfId="3" applyNumberFormat="1" applyFont="1" applyBorder="1" applyAlignment="1">
      <alignment horizontal="center"/>
    </xf>
    <xf numFmtId="1" fontId="1" fillId="0" borderId="0" xfId="3" applyNumberFormat="1" applyFont="1" applyAlignment="1">
      <alignment horizontal="center"/>
    </xf>
    <xf numFmtId="164" fontId="1" fillId="0" borderId="0" xfId="3" applyNumberFormat="1" applyFont="1" applyAlignment="1">
      <alignment horizontal="center"/>
    </xf>
    <xf numFmtId="14" fontId="1" fillId="5" borderId="0" xfId="3" applyNumberFormat="1" applyFont="1" applyFill="1" applyBorder="1" applyAlignment="1">
      <alignment horizontal="center"/>
    </xf>
    <xf numFmtId="1" fontId="1" fillId="5" borderId="0" xfId="3" applyNumberFormat="1" applyFont="1" applyFill="1" applyAlignment="1">
      <alignment horizontal="center"/>
    </xf>
    <xf numFmtId="169" fontId="1" fillId="5" borderId="0" xfId="3" applyFont="1" applyFill="1" applyAlignment="1">
      <alignment horizontal="center"/>
    </xf>
    <xf numFmtId="1" fontId="1" fillId="0" borderId="0" xfId="3" applyNumberFormat="1" applyFont="1" applyBorder="1" applyAlignment="1">
      <alignment horizontal="center"/>
    </xf>
    <xf numFmtId="14" fontId="1" fillId="0" borderId="0" xfId="3" applyNumberFormat="1" applyFont="1" applyAlignment="1">
      <alignment horizontal="center"/>
    </xf>
    <xf numFmtId="4" fontId="1" fillId="0" borderId="0" xfId="0" applyNumberFormat="1" applyFont="1"/>
    <xf numFmtId="3" fontId="2" fillId="0" borderId="0" xfId="0" applyFont="1" applyAlignment="1">
      <alignment vertical="center"/>
    </xf>
    <xf numFmtId="9" fontId="1" fillId="0" borderId="1" xfId="2" applyFont="1" applyFill="1" applyBorder="1" applyAlignment="1">
      <alignment horizontal="center" vertical="center"/>
    </xf>
    <xf numFmtId="18" fontId="1" fillId="0" borderId="0" xfId="0" applyNumberFormat="1" applyFont="1"/>
    <xf numFmtId="1" fontId="1" fillId="0" borderId="0" xfId="0" applyNumberFormat="1" applyFont="1"/>
    <xf numFmtId="165" fontId="1" fillId="0" borderId="0" xfId="0" applyNumberFormat="1" applyFont="1"/>
    <xf numFmtId="3" fontId="1" fillId="0" borderId="0" xfId="0" applyFont="1" applyAlignment="1">
      <alignment horizontal="center" vertical="center"/>
    </xf>
    <xf numFmtId="3" fontId="2" fillId="0" borderId="0" xfId="0" applyFont="1"/>
    <xf numFmtId="3" fontId="1" fillId="0" borderId="0" xfId="0" applyFont="1" applyAlignment="1">
      <alignment horizontal="center" vertical="center"/>
    </xf>
    <xf numFmtId="3" fontId="2" fillId="0" borderId="0" xfId="0" applyFont="1"/>
    <xf numFmtId="4" fontId="16" fillId="0" borderId="0" xfId="0" applyNumberFormat="1" applyFont="1" applyAlignment="1">
      <alignment horizontal="left" vertical="center"/>
    </xf>
    <xf numFmtId="4" fontId="1" fillId="0" borderId="0" xfId="2" applyNumberFormat="1" applyFont="1" applyFill="1" applyBorder="1" applyAlignment="1">
      <alignment horizontal="center" vertical="center"/>
    </xf>
    <xf numFmtId="4" fontId="1" fillId="0" borderId="0" xfId="3" applyNumberFormat="1" applyFont="1"/>
    <xf numFmtId="2" fontId="14" fillId="0" borderId="0" xfId="0" applyNumberFormat="1" applyFont="1" applyFill="1" applyBorder="1" applyAlignment="1">
      <alignment horizontal="center" vertical="center" wrapText="1"/>
    </xf>
    <xf numFmtId="1" fontId="14" fillId="0" borderId="0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vertical="center"/>
    </xf>
    <xf numFmtId="1" fontId="7" fillId="0" borderId="0" xfId="0" applyNumberFormat="1" applyFont="1" applyFill="1" applyBorder="1" applyAlignment="1">
      <alignment vertical="center"/>
    </xf>
    <xf numFmtId="1" fontId="6" fillId="0" borderId="2" xfId="0" applyNumberFormat="1" applyFont="1" applyFill="1" applyBorder="1" applyAlignment="1">
      <alignment vertical="center"/>
    </xf>
    <xf numFmtId="1" fontId="1" fillId="0" borderId="6" xfId="0" applyNumberFormat="1" applyFont="1" applyFill="1" applyBorder="1" applyAlignment="1">
      <alignment horizontal="center" vertical="center" wrapText="1"/>
    </xf>
    <xf numFmtId="1" fontId="1" fillId="0" borderId="9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center" wrapText="1"/>
    </xf>
    <xf numFmtId="1" fontId="6" fillId="0" borderId="11" xfId="0" applyNumberFormat="1" applyFont="1" applyFill="1" applyBorder="1" applyAlignment="1">
      <alignment horizontal="center" vertical="center" wrapText="1"/>
    </xf>
    <xf numFmtId="1" fontId="6" fillId="0" borderId="9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vertical="center"/>
    </xf>
    <xf numFmtId="3" fontId="1" fillId="0" borderId="0" xfId="0" applyNumberFormat="1" applyFont="1" applyAlignment="1">
      <alignment horizontal="left" vertical="center"/>
    </xf>
    <xf numFmtId="3" fontId="6" fillId="0" borderId="3" xfId="0" applyNumberFormat="1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 wrapText="1"/>
    </xf>
    <xf numFmtId="3" fontId="6" fillId="0" borderId="12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3" fontId="6" fillId="0" borderId="0" xfId="2" applyNumberFormat="1" applyFont="1" applyFill="1" applyBorder="1" applyAlignment="1">
      <alignment horizontal="center" vertical="center" wrapText="1"/>
    </xf>
    <xf numFmtId="3" fontId="6" fillId="0" borderId="12" xfId="2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1" fillId="0" borderId="0" xfId="0" quotePrefix="1" applyNumberFormat="1" applyFont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horizontal="center" vertical="center"/>
    </xf>
    <xf numFmtId="1" fontId="1" fillId="3" borderId="0" xfId="0" applyNumberFormat="1" applyFont="1" applyFill="1" applyAlignment="1">
      <alignment horizontal="center" vertical="center"/>
    </xf>
    <xf numFmtId="1" fontId="1" fillId="0" borderId="0" xfId="0" applyNumberFormat="1" applyFont="1" applyFill="1"/>
    <xf numFmtId="1" fontId="1" fillId="0" borderId="1" xfId="0" applyNumberFormat="1" applyFont="1" applyFill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vertical="center"/>
    </xf>
    <xf numFmtId="1" fontId="1" fillId="0" borderId="0" xfId="0" applyNumberFormat="1" applyFont="1" applyFill="1" applyAlignment="1">
      <alignment horizontal="center"/>
    </xf>
    <xf numFmtId="2" fontId="6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/>
    <xf numFmtId="9" fontId="1" fillId="0" borderId="0" xfId="2" applyFont="1" applyAlignment="1">
      <alignment horizontal="center"/>
    </xf>
    <xf numFmtId="9" fontId="1" fillId="0" borderId="1" xfId="2" applyFont="1" applyFill="1" applyBorder="1" applyAlignment="1">
      <alignment horizontal="center"/>
    </xf>
    <xf numFmtId="9" fontId="1" fillId="0" borderId="1" xfId="2" applyFont="1" applyBorder="1" applyAlignment="1">
      <alignment horizontal="center"/>
    </xf>
    <xf numFmtId="171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3" fontId="16" fillId="0" borderId="0" xfId="0" applyFont="1"/>
    <xf numFmtId="3" fontId="17" fillId="0" borderId="0" xfId="0" applyFont="1"/>
    <xf numFmtId="4" fontId="16" fillId="0" borderId="0" xfId="0" applyNumberFormat="1" applyFont="1"/>
    <xf numFmtId="4" fontId="17" fillId="0" borderId="0" xfId="0" applyNumberFormat="1" applyFont="1"/>
    <xf numFmtId="3" fontId="18" fillId="0" borderId="0" xfId="0" applyFont="1" applyFill="1" applyBorder="1" applyAlignment="1">
      <alignment horizontal="left" vertical="center"/>
    </xf>
    <xf numFmtId="3" fontId="19" fillId="0" borderId="0" xfId="0" applyFont="1" applyFill="1" applyBorder="1" applyAlignment="1">
      <alignment horizontal="center" vertical="center"/>
    </xf>
    <xf numFmtId="3" fontId="18" fillId="0" borderId="0" xfId="0" applyFont="1" applyFill="1" applyBorder="1" applyAlignment="1">
      <alignment vertical="center"/>
    </xf>
    <xf numFmtId="3" fontId="17" fillId="0" borderId="0" xfId="0" applyFont="1" applyAlignment="1">
      <alignment horizontal="center" vertical="center"/>
    </xf>
    <xf numFmtId="3" fontId="17" fillId="0" borderId="0" xfId="0" applyFont="1" applyAlignment="1">
      <alignment horizontal="left" vertical="center"/>
    </xf>
    <xf numFmtId="3" fontId="1" fillId="0" borderId="1" xfId="0" applyFont="1" applyBorder="1" applyAlignment="1">
      <alignment horizontal="center"/>
    </xf>
    <xf numFmtId="169" fontId="1" fillId="0" borderId="0" xfId="0" applyNumberFormat="1" applyFont="1"/>
    <xf numFmtId="9" fontId="1" fillId="0" borderId="0" xfId="2" applyFont="1"/>
    <xf numFmtId="172" fontId="1" fillId="0" borderId="0" xfId="0" applyNumberFormat="1" applyFont="1"/>
    <xf numFmtId="3" fontId="1" fillId="0" borderId="0" xfId="0" applyNumberFormat="1" applyFont="1"/>
    <xf numFmtId="165" fontId="1" fillId="0" borderId="0" xfId="0" applyNumberFormat="1" applyFont="1" applyFill="1" applyAlignment="1">
      <alignment horizontal="center" vertical="center"/>
    </xf>
    <xf numFmtId="174" fontId="1" fillId="0" borderId="0" xfId="0" applyNumberFormat="1" applyFont="1"/>
    <xf numFmtId="167" fontId="1" fillId="0" borderId="0" xfId="2" applyNumberFormat="1" applyFont="1"/>
    <xf numFmtId="167" fontId="1" fillId="0" borderId="0" xfId="0" applyNumberFormat="1" applyFont="1"/>
    <xf numFmtId="3" fontId="2" fillId="0" borderId="0" xfId="0" applyFont="1"/>
    <xf numFmtId="3" fontId="1" fillId="0" borderId="0" xfId="0" applyFont="1" applyAlignment="1">
      <alignment horizontal="center"/>
    </xf>
    <xf numFmtId="3" fontId="1" fillId="0" borderId="0" xfId="0" applyFont="1" applyAlignment="1">
      <alignment horizontal="center" vertical="center"/>
    </xf>
    <xf numFmtId="3" fontId="2" fillId="0" borderId="0" xfId="0" applyFont="1"/>
    <xf numFmtId="3" fontId="1" fillId="0" borderId="0" xfId="0" applyFont="1" applyAlignment="1">
      <alignment horizontal="center" vertical="center"/>
    </xf>
    <xf numFmtId="3" fontId="2" fillId="0" borderId="0" xfId="0" applyFont="1"/>
    <xf numFmtId="3" fontId="15" fillId="6" borderId="17" xfId="0" applyFont="1" applyFill="1" applyBorder="1" applyAlignment="1">
      <alignment horizontal="center" vertical="center"/>
    </xf>
    <xf numFmtId="3" fontId="15" fillId="6" borderId="18" xfId="0" applyFont="1" applyFill="1" applyBorder="1" applyAlignment="1">
      <alignment horizontal="center" vertical="center"/>
    </xf>
    <xf numFmtId="3" fontId="15" fillId="6" borderId="19" xfId="0" applyFont="1" applyFill="1" applyBorder="1" applyAlignment="1">
      <alignment horizontal="center" vertical="center"/>
    </xf>
    <xf numFmtId="165" fontId="1" fillId="0" borderId="0" xfId="0" applyNumberFormat="1" applyFont="1" applyFill="1"/>
    <xf numFmtId="172" fontId="1" fillId="0" borderId="9" xfId="2" applyNumberFormat="1" applyFont="1" applyFill="1" applyBorder="1"/>
    <xf numFmtId="9" fontId="1" fillId="0" borderId="0" xfId="2" applyFont="1" applyFill="1" applyBorder="1" applyAlignment="1">
      <alignment horizontal="center" vertical="center"/>
    </xf>
    <xf numFmtId="172" fontId="1" fillId="0" borderId="1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9" fontId="1" fillId="0" borderId="1" xfId="2" applyNumberFormat="1" applyFont="1" applyBorder="1" applyAlignment="1">
      <alignment horizontal="center" vertical="center"/>
    </xf>
    <xf numFmtId="175" fontId="1" fillId="0" borderId="1" xfId="0" applyNumberFormat="1" applyFont="1" applyBorder="1" applyAlignment="1">
      <alignment horizontal="center"/>
    </xf>
    <xf numFmtId="3" fontId="2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/>
    <xf numFmtId="9" fontId="1" fillId="0" borderId="1" xfId="2" applyNumberFormat="1" applyFont="1" applyFill="1" applyBorder="1" applyAlignment="1">
      <alignment horizontal="center" vertical="center"/>
    </xf>
    <xf numFmtId="3" fontId="1" fillId="0" borderId="0" xfId="0" applyFont="1" applyAlignment="1">
      <alignment horizontal="center"/>
    </xf>
    <xf numFmtId="3" fontId="1" fillId="0" borderId="0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vertical="center"/>
    </xf>
    <xf numFmtId="4" fontId="1" fillId="0" borderId="0" xfId="0" applyNumberFormat="1" applyFont="1" applyAlignment="1">
      <alignment vertical="center"/>
    </xf>
    <xf numFmtId="3" fontId="1" fillId="0" borderId="0" xfId="0" applyFont="1" applyFill="1" applyBorder="1" applyAlignment="1">
      <alignment horizontal="center" vertical="center"/>
    </xf>
    <xf numFmtId="3" fontId="1" fillId="0" borderId="0" xfId="0" applyFont="1" applyAlignment="1">
      <alignment horizontal="center" vertical="center"/>
    </xf>
    <xf numFmtId="3" fontId="1" fillId="7" borderId="1" xfId="0" applyFont="1" applyFill="1" applyBorder="1"/>
    <xf numFmtId="173" fontId="1" fillId="0" borderId="1" xfId="3" applyNumberFormat="1" applyFont="1" applyBorder="1" applyAlignment="1">
      <alignment horizontal="center"/>
    </xf>
    <xf numFmtId="164" fontId="1" fillId="0" borderId="8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left" vertical="center"/>
    </xf>
    <xf numFmtId="4" fontId="15" fillId="6" borderId="20" xfId="4" applyFont="1" applyFill="1" applyBorder="1" applyAlignment="1">
      <alignment horizontal="center" vertical="center" wrapText="1"/>
    </xf>
    <xf numFmtId="4" fontId="6" fillId="0" borderId="0" xfId="4" applyFont="1" applyFill="1" applyBorder="1" applyAlignment="1">
      <alignment vertical="center" wrapText="1"/>
    </xf>
    <xf numFmtId="1" fontId="6" fillId="0" borderId="0" xfId="4" applyNumberFormat="1" applyFont="1" applyFill="1" applyBorder="1" applyAlignment="1">
      <alignment vertical="center"/>
    </xf>
    <xf numFmtId="4" fontId="6" fillId="0" borderId="0" xfId="4" applyFont="1" applyFill="1" applyBorder="1" applyAlignment="1">
      <alignment vertical="center"/>
    </xf>
    <xf numFmtId="1" fontId="1" fillId="0" borderId="0" xfId="4" applyNumberFormat="1" applyFont="1"/>
    <xf numFmtId="4" fontId="1" fillId="0" borderId="0" xfId="4" applyFont="1"/>
    <xf numFmtId="4" fontId="1" fillId="0" borderId="0" xfId="4" applyFont="1" applyAlignment="1">
      <alignment horizontal="center" vertical="center"/>
    </xf>
    <xf numFmtId="4" fontId="6" fillId="8" borderId="1" xfId="4" applyFont="1" applyFill="1" applyBorder="1" applyAlignment="1">
      <alignment horizontal="center" vertical="center"/>
    </xf>
    <xf numFmtId="1" fontId="7" fillId="0" borderId="0" xfId="4" applyNumberFormat="1" applyFont="1" applyFill="1" applyBorder="1" applyAlignment="1">
      <alignment vertical="center"/>
    </xf>
    <xf numFmtId="4" fontId="7" fillId="0" borderId="0" xfId="4" applyFont="1" applyFill="1" applyBorder="1" applyAlignment="1">
      <alignment vertical="center"/>
    </xf>
    <xf numFmtId="4" fontId="7" fillId="0" borderId="0" xfId="4" applyFont="1" applyFill="1" applyBorder="1" applyAlignment="1">
      <alignment vertical="center" wrapText="1"/>
    </xf>
    <xf numFmtId="1" fontId="15" fillId="0" borderId="0" xfId="4" applyNumberFormat="1" applyFont="1" applyFill="1" applyBorder="1" applyAlignment="1">
      <alignment horizontal="center" vertical="center" wrapText="1"/>
    </xf>
    <xf numFmtId="4" fontId="15" fillId="0" borderId="0" xfId="4" applyFont="1" applyFill="1" applyBorder="1" applyAlignment="1">
      <alignment horizontal="center" vertical="center" wrapText="1"/>
    </xf>
    <xf numFmtId="4" fontId="6" fillId="0" borderId="0" xfId="4" applyFont="1" applyFill="1" applyBorder="1" applyAlignment="1">
      <alignment horizontal="center" vertical="center" wrapText="1"/>
    </xf>
    <xf numFmtId="4" fontId="5" fillId="0" borderId="0" xfId="4" applyAlignment="1">
      <alignment horizontal="center" wrapText="1"/>
    </xf>
    <xf numFmtId="3" fontId="6" fillId="0" borderId="0" xfId="4" applyNumberFormat="1" applyFont="1" applyFill="1" applyBorder="1" applyAlignment="1">
      <alignment vertical="center"/>
    </xf>
    <xf numFmtId="9" fontId="6" fillId="0" borderId="0" xfId="1" applyNumberFormat="1" applyFont="1" applyFill="1" applyBorder="1" applyAlignment="1">
      <alignment vertical="center"/>
    </xf>
    <xf numFmtId="4" fontId="5" fillId="0" borderId="0" xfId="4"/>
    <xf numFmtId="4" fontId="2" fillId="0" borderId="1" xfId="4" applyFont="1" applyBorder="1" applyAlignment="1">
      <alignment vertical="center"/>
    </xf>
    <xf numFmtId="4" fontId="2" fillId="0" borderId="0" xfId="4" applyFont="1" applyFill="1" applyBorder="1" applyAlignment="1">
      <alignment horizontal="center" vertical="center"/>
    </xf>
    <xf numFmtId="4" fontId="1" fillId="0" borderId="0" xfId="4" applyFont="1" applyAlignment="1">
      <alignment vertical="center"/>
    </xf>
    <xf numFmtId="4" fontId="1" fillId="0" borderId="1" xfId="4" applyFont="1" applyBorder="1" applyAlignment="1">
      <alignment vertical="center"/>
    </xf>
    <xf numFmtId="4" fontId="1" fillId="0" borderId="0" xfId="4" applyFont="1" applyFill="1" applyBorder="1" applyAlignment="1">
      <alignment horizontal="center" vertical="center"/>
    </xf>
    <xf numFmtId="4" fontId="2" fillId="0" borderId="15" xfId="4" applyFont="1" applyBorder="1" applyAlignment="1">
      <alignment vertical="center"/>
    </xf>
    <xf numFmtId="4" fontId="1" fillId="0" borderId="15" xfId="4" applyFont="1" applyBorder="1" applyAlignment="1">
      <alignment vertical="center"/>
    </xf>
    <xf numFmtId="4" fontId="10" fillId="0" borderId="9" xfId="4" applyFont="1" applyBorder="1" applyAlignment="1">
      <alignment horizontal="center" vertical="center"/>
    </xf>
    <xf numFmtId="4" fontId="10" fillId="0" borderId="0" xfId="4" applyFont="1" applyBorder="1" applyAlignment="1">
      <alignment horizontal="center" vertical="center"/>
    </xf>
    <xf numFmtId="4" fontId="10" fillId="0" borderId="10" xfId="4" applyFont="1" applyBorder="1" applyAlignment="1">
      <alignment horizontal="center" vertical="center"/>
    </xf>
    <xf numFmtId="4" fontId="10" fillId="0" borderId="0" xfId="4" applyFont="1" applyFill="1" applyBorder="1" applyAlignment="1">
      <alignment horizontal="center" vertical="center"/>
    </xf>
    <xf numFmtId="4" fontId="1" fillId="0" borderId="9" xfId="4" applyFont="1" applyBorder="1" applyAlignment="1">
      <alignment horizontal="right" vertical="center"/>
    </xf>
    <xf numFmtId="4" fontId="1" fillId="0" borderId="0" xfId="4" applyFont="1" applyBorder="1" applyAlignment="1">
      <alignment horizontal="right" vertical="center"/>
    </xf>
    <xf numFmtId="4" fontId="1" fillId="0" borderId="10" xfId="4" applyFont="1" applyBorder="1" applyAlignment="1">
      <alignment horizontal="right" vertical="center"/>
    </xf>
    <xf numFmtId="4" fontId="1" fillId="0" borderId="0" xfId="4" applyFont="1" applyFill="1" applyBorder="1" applyAlignment="1">
      <alignment horizontal="right" vertical="center"/>
    </xf>
    <xf numFmtId="4" fontId="7" fillId="0" borderId="15" xfId="4" applyFont="1" applyFill="1" applyBorder="1" applyAlignment="1">
      <alignment vertical="center"/>
    </xf>
    <xf numFmtId="4" fontId="6" fillId="0" borderId="9" xfId="4" applyFont="1" applyFill="1" applyBorder="1" applyAlignment="1">
      <alignment vertical="center"/>
    </xf>
    <xf numFmtId="4" fontId="1" fillId="0" borderId="0" xfId="4" applyFont="1" applyBorder="1" applyAlignment="1">
      <alignment vertical="center"/>
    </xf>
    <xf numFmtId="4" fontId="1" fillId="0" borderId="10" xfId="4" applyFont="1" applyBorder="1" applyAlignment="1">
      <alignment vertical="center"/>
    </xf>
    <xf numFmtId="4" fontId="1" fillId="0" borderId="0" xfId="4" applyFont="1" applyFill="1" applyBorder="1" applyAlignment="1">
      <alignment vertical="center"/>
    </xf>
    <xf numFmtId="4" fontId="6" fillId="0" borderId="15" xfId="4" applyFont="1" applyFill="1" applyBorder="1" applyAlignment="1">
      <alignment vertical="center"/>
    </xf>
    <xf numFmtId="4" fontId="6" fillId="0" borderId="9" xfId="4" applyNumberFormat="1" applyFont="1" applyFill="1" applyBorder="1" applyAlignment="1">
      <alignment vertical="center"/>
    </xf>
    <xf numFmtId="2" fontId="1" fillId="0" borderId="22" xfId="4" applyNumberFormat="1" applyFont="1" applyBorder="1" applyAlignment="1">
      <alignment horizontal="center" vertical="center"/>
    </xf>
    <xf numFmtId="2" fontId="1" fillId="0" borderId="5" xfId="4" applyNumberFormat="1" applyFont="1" applyBorder="1" applyAlignment="1">
      <alignment horizontal="center" vertical="center"/>
    </xf>
    <xf numFmtId="2" fontId="1" fillId="0" borderId="23" xfId="4" applyNumberFormat="1" applyFont="1" applyBorder="1" applyAlignment="1">
      <alignment horizontal="center" vertical="center"/>
    </xf>
    <xf numFmtId="2" fontId="1" fillId="0" borderId="0" xfId="4" applyNumberFormat="1" applyFont="1" applyFill="1" applyBorder="1" applyAlignment="1">
      <alignment horizontal="center" vertical="center"/>
    </xf>
    <xf numFmtId="2" fontId="1" fillId="0" borderId="24" xfId="4" applyNumberFormat="1" applyFont="1" applyBorder="1" applyAlignment="1">
      <alignment horizontal="center" vertical="center"/>
    </xf>
    <xf numFmtId="4" fontId="6" fillId="0" borderId="16" xfId="4" applyFont="1" applyFill="1" applyBorder="1" applyAlignment="1">
      <alignment vertical="center"/>
    </xf>
    <xf numFmtId="2" fontId="1" fillId="0" borderId="25" xfId="4" applyNumberFormat="1" applyFont="1" applyBorder="1" applyAlignment="1">
      <alignment horizontal="center" vertical="center"/>
    </xf>
    <xf numFmtId="2" fontId="1" fillId="0" borderId="26" xfId="4" applyNumberFormat="1" applyFont="1" applyBorder="1" applyAlignment="1">
      <alignment horizontal="center" vertical="center"/>
    </xf>
    <xf numFmtId="2" fontId="1" fillId="0" borderId="27" xfId="4" applyNumberFormat="1" applyFont="1" applyBorder="1" applyAlignment="1">
      <alignment horizontal="center" vertical="center"/>
    </xf>
    <xf numFmtId="2" fontId="1" fillId="0" borderId="28" xfId="4" applyNumberFormat="1" applyFont="1" applyBorder="1" applyAlignment="1">
      <alignment horizontal="center" vertical="center"/>
    </xf>
    <xf numFmtId="4" fontId="2" fillId="0" borderId="32" xfId="4" applyFont="1" applyBorder="1" applyAlignment="1">
      <alignment vertical="center"/>
    </xf>
    <xf numFmtId="4" fontId="1" fillId="0" borderId="32" xfId="4" applyFont="1" applyBorder="1" applyAlignment="1">
      <alignment vertical="center"/>
    </xf>
    <xf numFmtId="4" fontId="10" fillId="0" borderId="33" xfId="4" applyFont="1" applyBorder="1" applyAlignment="1">
      <alignment horizontal="center" vertical="center"/>
    </xf>
    <xf numFmtId="4" fontId="6" fillId="0" borderId="0" xfId="4" applyNumberFormat="1" applyFont="1" applyFill="1" applyBorder="1" applyAlignment="1">
      <alignment vertical="center"/>
    </xf>
    <xf numFmtId="4" fontId="6" fillId="0" borderId="33" xfId="4" applyNumberFormat="1" applyFont="1" applyFill="1" applyBorder="1" applyAlignment="1">
      <alignment vertical="center"/>
    </xf>
    <xf numFmtId="4" fontId="7" fillId="0" borderId="32" xfId="4" applyFont="1" applyFill="1" applyBorder="1" applyAlignment="1">
      <alignment vertical="center"/>
    </xf>
    <xf numFmtId="4" fontId="1" fillId="0" borderId="33" xfId="4" applyFont="1" applyBorder="1" applyAlignment="1">
      <alignment vertical="center"/>
    </xf>
    <xf numFmtId="4" fontId="6" fillId="0" borderId="32" xfId="4" applyFont="1" applyFill="1" applyBorder="1" applyAlignment="1">
      <alignment vertical="center"/>
    </xf>
    <xf numFmtId="4" fontId="6" fillId="0" borderId="34" xfId="4" applyFont="1" applyFill="1" applyBorder="1" applyAlignment="1">
      <alignment vertical="center"/>
    </xf>
    <xf numFmtId="4" fontId="1" fillId="0" borderId="1" xfId="4" applyNumberFormat="1" applyFont="1" applyBorder="1" applyAlignment="1">
      <alignment horizontal="center" vertical="center"/>
    </xf>
    <xf numFmtId="168" fontId="1" fillId="0" borderId="1" xfId="4" applyNumberFormat="1" applyFont="1" applyBorder="1" applyAlignment="1">
      <alignment horizontal="center" vertical="center"/>
    </xf>
    <xf numFmtId="3" fontId="1" fillId="8" borderId="1" xfId="0" applyFont="1" applyFill="1" applyBorder="1"/>
    <xf numFmtId="3" fontId="1" fillId="7" borderId="1" xfId="0" applyFont="1" applyFill="1" applyBorder="1" applyAlignment="1">
      <alignment horizontal="center" vertical="center"/>
    </xf>
    <xf numFmtId="3" fontId="1" fillId="0" borderId="0" xfId="0" applyFont="1" applyAlignment="1">
      <alignment horizontal="center" vertical="center"/>
    </xf>
    <xf numFmtId="3" fontId="1" fillId="0" borderId="0" xfId="0" applyFont="1" applyBorder="1" applyAlignment="1">
      <alignment horizontal="center" vertical="center"/>
    </xf>
    <xf numFmtId="3" fontId="1" fillId="0" borderId="0" xfId="0" applyFont="1" applyAlignment="1">
      <alignment horizontal="center" wrapText="1"/>
    </xf>
    <xf numFmtId="3" fontId="1" fillId="0" borderId="0" xfId="0" applyFont="1" applyAlignment="1">
      <alignment horizontal="center" vertical="center" wrapText="1"/>
    </xf>
    <xf numFmtId="2" fontId="1" fillId="0" borderId="0" xfId="0" applyNumberFormat="1" applyFont="1" applyFill="1"/>
    <xf numFmtId="169" fontId="1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center" vertical="center"/>
    </xf>
    <xf numFmtId="3" fontId="1" fillId="0" borderId="0" xfId="0" applyFont="1" applyAlignment="1">
      <alignment horizontal="center"/>
    </xf>
    <xf numFmtId="3" fontId="1" fillId="0" borderId="0" xfId="0" applyFont="1" applyFill="1" applyBorder="1" applyAlignment="1">
      <alignment horizontal="center" vertical="center"/>
    </xf>
    <xf numFmtId="3" fontId="1" fillId="0" borderId="0" xfId="0" applyFont="1" applyAlignment="1">
      <alignment horizontal="center" vertical="center"/>
    </xf>
    <xf numFmtId="3" fontId="2" fillId="0" borderId="0" xfId="0" applyFont="1"/>
    <xf numFmtId="3" fontId="1" fillId="0" borderId="0" xfId="0" applyFont="1" applyBorder="1" applyAlignment="1">
      <alignment horizontal="center" vertical="center"/>
    </xf>
    <xf numFmtId="3" fontId="1" fillId="0" borderId="0" xfId="0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4" fontId="1" fillId="0" borderId="0" xfId="0" applyNumberFormat="1" applyFont="1"/>
    <xf numFmtId="3" fontId="1" fillId="0" borderId="0" xfId="0" applyFont="1" applyAlignment="1">
      <alignment horizontal="center"/>
    </xf>
    <xf numFmtId="3" fontId="1" fillId="0" borderId="0" xfId="0" applyFont="1" applyAlignment="1">
      <alignment horizontal="center" vertical="center"/>
    </xf>
    <xf numFmtId="3" fontId="2" fillId="0" borderId="0" xfId="0" applyFont="1"/>
    <xf numFmtId="3" fontId="1" fillId="0" borderId="0" xfId="0" applyFont="1" applyBorder="1" applyAlignment="1">
      <alignment horizontal="center" vertical="center"/>
    </xf>
    <xf numFmtId="3" fontId="1" fillId="9" borderId="0" xfId="0" applyFont="1" applyFill="1"/>
    <xf numFmtId="1" fontId="1" fillId="9" borderId="0" xfId="0" applyNumberFormat="1" applyFont="1" applyFill="1" applyAlignment="1">
      <alignment horizontal="center" vertical="center"/>
    </xf>
    <xf numFmtId="173" fontId="1" fillId="9" borderId="1" xfId="3" applyNumberFormat="1" applyFont="1" applyFill="1" applyBorder="1" applyAlignment="1">
      <alignment horizontal="center"/>
    </xf>
    <xf numFmtId="3" fontId="0" fillId="9" borderId="0" xfId="0" applyFill="1"/>
    <xf numFmtId="3" fontId="20" fillId="9" borderId="0" xfId="0" applyFont="1" applyFill="1"/>
    <xf numFmtId="1" fontId="2" fillId="9" borderId="0" xfId="3" applyNumberFormat="1" applyFont="1" applyFill="1" applyAlignment="1">
      <alignment horizontal="center"/>
    </xf>
    <xf numFmtId="4" fontId="1" fillId="9" borderId="1" xfId="0" applyNumberFormat="1" applyFont="1" applyFill="1" applyBorder="1" applyAlignment="1">
      <alignment horizontal="center" vertical="center"/>
    </xf>
    <xf numFmtId="4" fontId="1" fillId="9" borderId="1" xfId="1" applyNumberFormat="1" applyFont="1" applyFill="1" applyBorder="1" applyAlignment="1">
      <alignment horizontal="center" vertical="center"/>
    </xf>
    <xf numFmtId="167" fontId="1" fillId="9" borderId="1" xfId="2" applyNumberFormat="1" applyFont="1" applyFill="1" applyBorder="1" applyAlignment="1">
      <alignment horizontal="center" vertical="center"/>
    </xf>
    <xf numFmtId="9" fontId="1" fillId="9" borderId="1" xfId="2" applyFont="1" applyFill="1" applyBorder="1" applyAlignment="1">
      <alignment horizontal="center"/>
    </xf>
    <xf numFmtId="2" fontId="1" fillId="9" borderId="1" xfId="0" applyNumberFormat="1" applyFont="1" applyFill="1" applyBorder="1" applyAlignment="1">
      <alignment horizontal="center" vertical="center"/>
    </xf>
    <xf numFmtId="3" fontId="1" fillId="9" borderId="1" xfId="0" applyFont="1" applyFill="1" applyBorder="1"/>
    <xf numFmtId="169" fontId="1" fillId="9" borderId="1" xfId="0" applyNumberFormat="1" applyFont="1" applyFill="1" applyBorder="1"/>
    <xf numFmtId="3" fontId="6" fillId="9" borderId="1" xfId="0" applyFont="1" applyFill="1" applyBorder="1" applyAlignment="1">
      <alignment horizontal="center" vertical="center"/>
    </xf>
    <xf numFmtId="1" fontId="6" fillId="9" borderId="1" xfId="0" applyNumberFormat="1" applyFont="1" applyFill="1" applyBorder="1" applyAlignment="1">
      <alignment horizontal="center" vertical="center"/>
    </xf>
    <xf numFmtId="3" fontId="1" fillId="9" borderId="0" xfId="0" applyNumberFormat="1" applyFont="1" applyFill="1" applyBorder="1" applyAlignment="1">
      <alignment horizontal="center" vertical="center" wrapText="1"/>
    </xf>
    <xf numFmtId="165" fontId="1" fillId="9" borderId="0" xfId="0" applyNumberFormat="1" applyFont="1" applyFill="1" applyBorder="1" applyAlignment="1">
      <alignment horizontal="center" vertical="center" wrapText="1"/>
    </xf>
    <xf numFmtId="3" fontId="1" fillId="9" borderId="1" xfId="0" applyNumberFormat="1" applyFont="1" applyFill="1" applyBorder="1" applyAlignment="1">
      <alignment horizontal="center" vertical="center"/>
    </xf>
    <xf numFmtId="9" fontId="1" fillId="9" borderId="1" xfId="2" applyFont="1" applyFill="1" applyBorder="1" applyAlignment="1">
      <alignment horizontal="center" vertical="center"/>
    </xf>
    <xf numFmtId="14" fontId="1" fillId="9" borderId="1" xfId="0" applyNumberFormat="1" applyFont="1" applyFill="1" applyBorder="1" applyAlignment="1">
      <alignment horizontal="center" vertical="center"/>
    </xf>
    <xf numFmtId="3" fontId="1" fillId="9" borderId="1" xfId="0" applyFont="1" applyFill="1" applyBorder="1" applyAlignment="1">
      <alignment horizontal="center" vertical="center" wrapText="1"/>
    </xf>
    <xf numFmtId="0" fontId="1" fillId="9" borderId="1" xfId="0" applyNumberFormat="1" applyFont="1" applyFill="1" applyBorder="1" applyAlignment="1">
      <alignment horizontal="center" vertical="center" wrapText="1"/>
    </xf>
    <xf numFmtId="9" fontId="1" fillId="9" borderId="1" xfId="0" applyNumberFormat="1" applyFont="1" applyFill="1" applyBorder="1" applyAlignment="1">
      <alignment horizontal="center" vertical="center"/>
    </xf>
    <xf numFmtId="1" fontId="1" fillId="9" borderId="1" xfId="0" applyNumberFormat="1" applyFont="1" applyFill="1" applyBorder="1" applyAlignment="1">
      <alignment horizontal="center" vertical="center"/>
    </xf>
    <xf numFmtId="164" fontId="1" fillId="9" borderId="1" xfId="0" applyNumberFormat="1" applyFont="1" applyFill="1" applyBorder="1" applyAlignment="1">
      <alignment horizontal="center" vertical="center"/>
    </xf>
    <xf numFmtId="9" fontId="1" fillId="9" borderId="1" xfId="2" applyNumberFormat="1" applyFont="1" applyFill="1" applyBorder="1" applyAlignment="1">
      <alignment horizontal="center" vertical="center"/>
    </xf>
    <xf numFmtId="10" fontId="1" fillId="9" borderId="1" xfId="2" applyNumberFormat="1" applyFont="1" applyFill="1" applyBorder="1" applyAlignment="1">
      <alignment horizontal="center" vertical="center"/>
    </xf>
    <xf numFmtId="4" fontId="1" fillId="9" borderId="1" xfId="0" applyNumberFormat="1" applyFont="1" applyFill="1" applyBorder="1" applyAlignment="1">
      <alignment vertical="center"/>
    </xf>
    <xf numFmtId="0" fontId="1" fillId="9" borderId="1" xfId="0" applyNumberFormat="1" applyFont="1" applyFill="1" applyBorder="1" applyAlignment="1">
      <alignment horizontal="center"/>
    </xf>
    <xf numFmtId="4" fontId="6" fillId="9" borderId="9" xfId="4" applyNumberFormat="1" applyFont="1" applyFill="1" applyBorder="1" applyAlignment="1">
      <alignment vertical="center"/>
    </xf>
    <xf numFmtId="4" fontId="1" fillId="9" borderId="0" xfId="4" applyFont="1" applyFill="1" applyBorder="1" applyAlignment="1">
      <alignment vertical="center"/>
    </xf>
    <xf numFmtId="3" fontId="7" fillId="3" borderId="35" xfId="0" applyFont="1" applyFill="1" applyBorder="1"/>
    <xf numFmtId="3" fontId="7" fillId="3" borderId="21" xfId="0" applyFont="1" applyFill="1" applyBorder="1" applyAlignment="1">
      <alignment horizontal="center" vertical="center"/>
    </xf>
    <xf numFmtId="3" fontId="7" fillId="3" borderId="36" xfId="0" applyFont="1" applyFill="1" applyBorder="1" applyAlignment="1">
      <alignment horizontal="center" vertical="center"/>
    </xf>
    <xf numFmtId="0" fontId="0" fillId="0" borderId="0" xfId="0" applyNumberFormat="1"/>
    <xf numFmtId="0" fontId="1" fillId="0" borderId="0" xfId="0" applyNumberFormat="1" applyFont="1" applyAlignment="1">
      <alignment horizontal="center" vertical="center"/>
    </xf>
    <xf numFmtId="3" fontId="1" fillId="9" borderId="0" xfId="0" applyFont="1" applyFill="1" applyAlignment="1">
      <alignment horizontal="center" vertical="center"/>
    </xf>
    <xf numFmtId="176" fontId="1" fillId="0" borderId="0" xfId="4" applyNumberFormat="1" applyFont="1" applyAlignment="1">
      <alignment horizontal="center" vertical="center"/>
    </xf>
    <xf numFmtId="176" fontId="16" fillId="0" borderId="0" xfId="4" applyNumberFormat="1" applyFont="1" applyAlignment="1">
      <alignment horizontal="right" vertical="center"/>
    </xf>
    <xf numFmtId="176" fontId="1" fillId="0" borderId="0" xfId="4" applyNumberFormat="1" applyFont="1" applyAlignment="1">
      <alignment vertical="center"/>
    </xf>
    <xf numFmtId="176" fontId="2" fillId="0" borderId="0" xfId="4" applyNumberFormat="1" applyFont="1" applyAlignment="1">
      <alignment horizontal="center" vertical="center"/>
    </xf>
    <xf numFmtId="176" fontId="1" fillId="0" borderId="3" xfId="4" applyNumberFormat="1" applyFont="1" applyBorder="1" applyAlignment="1">
      <alignment horizontal="center" vertical="center"/>
    </xf>
    <xf numFmtId="176" fontId="1" fillId="0" borderId="3" xfId="4" applyNumberFormat="1" applyFont="1" applyBorder="1" applyAlignment="1">
      <alignment vertical="center"/>
    </xf>
    <xf numFmtId="14" fontId="1" fillId="0" borderId="3" xfId="4" applyNumberFormat="1" applyFont="1" applyBorder="1" applyAlignment="1">
      <alignment horizontal="center" vertical="center"/>
    </xf>
    <xf numFmtId="4" fontId="1" fillId="0" borderId="3" xfId="1" applyNumberFormat="1" applyFont="1" applyBorder="1" applyAlignment="1">
      <alignment horizontal="center" vertical="center"/>
    </xf>
    <xf numFmtId="9" fontId="1" fillId="0" borderId="3" xfId="2" applyFont="1" applyBorder="1" applyAlignment="1">
      <alignment horizontal="center" vertical="center"/>
    </xf>
    <xf numFmtId="176" fontId="1" fillId="0" borderId="3" xfId="4" applyNumberFormat="1" applyFont="1" applyBorder="1" applyAlignment="1">
      <alignment horizontal="left" vertical="center"/>
    </xf>
    <xf numFmtId="177" fontId="1" fillId="0" borderId="1" xfId="4" applyNumberFormat="1" applyFont="1" applyBorder="1" applyAlignment="1">
      <alignment horizontal="center" vertical="center"/>
    </xf>
    <xf numFmtId="176" fontId="1" fillId="0" borderId="7" xfId="4" applyNumberFormat="1" applyFont="1" applyBorder="1" applyAlignment="1">
      <alignment horizontal="center" vertical="center"/>
    </xf>
    <xf numFmtId="176" fontId="1" fillId="0" borderId="7" xfId="4" applyNumberFormat="1" applyFont="1" applyBorder="1" applyAlignment="1">
      <alignment horizontal="left" vertical="center"/>
    </xf>
    <xf numFmtId="4" fontId="1" fillId="0" borderId="7" xfId="1" applyNumberFormat="1" applyFont="1" applyBorder="1" applyAlignment="1">
      <alignment horizontal="center" vertical="center"/>
    </xf>
    <xf numFmtId="177" fontId="1" fillId="0" borderId="14" xfId="4" applyNumberFormat="1" applyFont="1" applyBorder="1" applyAlignment="1">
      <alignment horizontal="center" vertical="center"/>
    </xf>
    <xf numFmtId="3" fontId="1" fillId="9" borderId="1" xfId="0" applyFont="1" applyFill="1" applyBorder="1" applyAlignment="1">
      <alignment horizontal="center" vertical="center"/>
    </xf>
    <xf numFmtId="43" fontId="6" fillId="10" borderId="0" xfId="1" applyNumberFormat="1" applyFont="1" applyFill="1" applyBorder="1" applyAlignment="1">
      <alignment vertical="center"/>
    </xf>
    <xf numFmtId="4" fontId="1" fillId="0" borderId="10" xfId="4" applyFont="1" applyFill="1" applyBorder="1" applyAlignment="1">
      <alignment vertical="center"/>
    </xf>
    <xf numFmtId="4" fontId="1" fillId="0" borderId="10" xfId="4" applyFont="1" applyFill="1" applyBorder="1" applyAlignment="1">
      <alignment horizontal="right" vertical="center"/>
    </xf>
    <xf numFmtId="4" fontId="1" fillId="7" borderId="1" xfId="4" applyFont="1" applyFill="1" applyBorder="1" applyAlignment="1">
      <alignment horizontal="center" vertical="center"/>
    </xf>
    <xf numFmtId="3" fontId="6" fillId="0" borderId="0" xfId="4" applyNumberFormat="1" applyFont="1" applyFill="1" applyBorder="1" applyAlignment="1">
      <alignment horizontal="center" vertical="center" wrapText="1"/>
    </xf>
    <xf numFmtId="165" fontId="6" fillId="0" borderId="0" xfId="4" applyNumberFormat="1" applyFont="1" applyFill="1" applyBorder="1" applyAlignment="1">
      <alignment horizontal="center" vertical="center" wrapText="1"/>
    </xf>
    <xf numFmtId="4" fontId="6" fillId="0" borderId="0" xfId="4" applyFont="1" applyFill="1" applyBorder="1" applyAlignment="1">
      <alignment horizontal="center" vertical="center"/>
    </xf>
    <xf numFmtId="0" fontId="6" fillId="0" borderId="0" xfId="4" applyNumberFormat="1" applyFont="1" applyFill="1" applyBorder="1" applyAlignment="1">
      <alignment horizontal="left" vertical="center"/>
    </xf>
    <xf numFmtId="1" fontId="6" fillId="0" borderId="0" xfId="4" applyNumberFormat="1" applyFont="1" applyFill="1" applyBorder="1" applyAlignment="1">
      <alignment horizontal="center" vertical="center"/>
    </xf>
    <xf numFmtId="4" fontId="18" fillId="0" borderId="0" xfId="4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right" vertical="center"/>
    </xf>
    <xf numFmtId="1" fontId="7" fillId="0" borderId="0" xfId="4" applyNumberFormat="1" applyFont="1" applyFill="1" applyBorder="1" applyAlignment="1">
      <alignment horizontal="center" vertical="center"/>
    </xf>
    <xf numFmtId="4" fontId="7" fillId="0" borderId="0" xfId="4" applyFont="1" applyFill="1" applyBorder="1" applyAlignment="1">
      <alignment horizontal="center" vertical="center"/>
    </xf>
    <xf numFmtId="43" fontId="7" fillId="0" borderId="0" xfId="4" applyNumberFormat="1" applyFont="1" applyFill="1" applyBorder="1" applyAlignment="1">
      <alignment horizontal="center" vertical="center"/>
    </xf>
    <xf numFmtId="43" fontId="7" fillId="0" borderId="1" xfId="4" applyNumberFormat="1" applyFont="1" applyFill="1" applyBorder="1" applyAlignment="1">
      <alignment horizontal="center" vertical="center"/>
    </xf>
    <xf numFmtId="3" fontId="15" fillId="0" borderId="0" xfId="4" applyNumberFormat="1" applyFont="1" applyFill="1" applyBorder="1" applyAlignment="1">
      <alignment horizontal="center" vertical="center" wrapText="1"/>
    </xf>
    <xf numFmtId="165" fontId="15" fillId="0" borderId="0" xfId="4" applyNumberFormat="1" applyFont="1" applyFill="1" applyBorder="1" applyAlignment="1">
      <alignment horizontal="center" vertical="center" wrapText="1"/>
    </xf>
    <xf numFmtId="43" fontId="15" fillId="11" borderId="0" xfId="1" applyNumberFormat="1" applyFont="1" applyFill="1" applyBorder="1" applyAlignment="1">
      <alignment horizontal="center" vertical="center" wrapText="1"/>
    </xf>
    <xf numFmtId="43" fontId="15" fillId="11" borderId="19" xfId="1" applyNumberFormat="1" applyFont="1" applyFill="1" applyBorder="1" applyAlignment="1">
      <alignment horizontal="center" vertical="center" wrapText="1"/>
    </xf>
    <xf numFmtId="3" fontId="6" fillId="0" borderId="0" xfId="4" applyNumberFormat="1" applyFont="1" applyFill="1" applyBorder="1" applyAlignment="1">
      <alignment horizontal="center" vertical="center"/>
    </xf>
    <xf numFmtId="43" fontId="6" fillId="0" borderId="0" xfId="1" applyNumberFormat="1" applyFont="1" applyFill="1" applyBorder="1" applyAlignment="1">
      <alignment vertical="center"/>
    </xf>
    <xf numFmtId="165" fontId="1" fillId="9" borderId="1" xfId="0" applyNumberFormat="1" applyFont="1" applyFill="1" applyBorder="1" applyAlignment="1">
      <alignment horizontal="center" vertical="center"/>
    </xf>
    <xf numFmtId="4" fontId="1" fillId="0" borderId="0" xfId="4" applyFont="1" applyBorder="1" applyAlignment="1">
      <alignment horizontal="center" vertical="center"/>
    </xf>
    <xf numFmtId="3" fontId="1" fillId="0" borderId="0" xfId="0" applyFont="1" applyBorder="1" applyAlignment="1">
      <alignment horizontal="center" vertical="center"/>
    </xf>
    <xf numFmtId="3" fontId="2" fillId="0" borderId="0" xfId="0" applyFont="1" applyBorder="1" applyAlignment="1">
      <alignment horizontal="left" vertical="center"/>
    </xf>
    <xf numFmtId="4" fontId="2" fillId="0" borderId="0" xfId="4" applyFont="1" applyBorder="1" applyAlignment="1">
      <alignment horizontal="left" vertical="center"/>
    </xf>
    <xf numFmtId="4" fontId="1" fillId="0" borderId="0" xfId="4" applyFont="1" applyBorder="1"/>
    <xf numFmtId="1" fontId="1" fillId="0" borderId="0" xfId="4" applyNumberFormat="1" applyFont="1" applyBorder="1"/>
    <xf numFmtId="3" fontId="1" fillId="0" borderId="0" xfId="5" applyFont="1" applyBorder="1"/>
    <xf numFmtId="1" fontId="1" fillId="0" borderId="0" xfId="5" applyNumberFormat="1" applyFont="1" applyBorder="1"/>
    <xf numFmtId="4" fontId="1" fillId="0" borderId="0" xfId="4" quotePrefix="1" applyFont="1" applyBorder="1" applyAlignment="1">
      <alignment horizontal="center" vertical="center"/>
    </xf>
    <xf numFmtId="4" fontId="1" fillId="0" borderId="0" xfId="4" applyFont="1" applyBorder="1" applyAlignment="1">
      <alignment horizontal="left" vertical="center"/>
    </xf>
    <xf numFmtId="14" fontId="1" fillId="0" borderId="0" xfId="4" applyNumberFormat="1" applyFont="1" applyBorder="1" applyAlignment="1">
      <alignment horizontal="center" vertical="center"/>
    </xf>
    <xf numFmtId="1" fontId="1" fillId="0" borderId="0" xfId="4" applyNumberFormat="1" applyFont="1" applyBorder="1" applyAlignment="1">
      <alignment horizontal="left" vertical="center"/>
    </xf>
    <xf numFmtId="3" fontId="7" fillId="0" borderId="0" xfId="0" applyFont="1" applyFill="1" applyBorder="1" applyAlignment="1">
      <alignment horizontal="center" vertical="center" wrapText="1"/>
    </xf>
    <xf numFmtId="3" fontId="7" fillId="0" borderId="7" xfId="0" applyFont="1" applyFill="1" applyBorder="1" applyAlignment="1">
      <alignment horizontal="center" vertical="center" wrapText="1"/>
    </xf>
    <xf numFmtId="3" fontId="7" fillId="0" borderId="0" xfId="4" applyNumberFormat="1" applyFont="1" applyFill="1" applyBorder="1" applyAlignment="1">
      <alignment horizontal="center" vertical="center" wrapText="1"/>
    </xf>
    <xf numFmtId="4" fontId="25" fillId="9" borderId="2" xfId="6" applyNumberFormat="1" applyFill="1" applyBorder="1" applyAlignment="1">
      <alignment horizontal="center" vertical="center"/>
    </xf>
    <xf numFmtId="4" fontId="25" fillId="9" borderId="3" xfId="6" applyNumberFormat="1" applyFill="1" applyBorder="1" applyAlignment="1">
      <alignment horizontal="center" vertical="center"/>
    </xf>
    <xf numFmtId="4" fontId="25" fillId="9" borderId="4" xfId="6" applyNumberFormat="1" applyFill="1" applyBorder="1" applyAlignment="1">
      <alignment horizontal="center" vertical="center"/>
    </xf>
    <xf numFmtId="4" fontId="1" fillId="4" borderId="2" xfId="4" applyFont="1" applyFill="1" applyBorder="1" applyAlignment="1">
      <alignment horizontal="center" vertical="center"/>
    </xf>
    <xf numFmtId="4" fontId="1" fillId="4" borderId="3" xfId="4" applyFont="1" applyFill="1" applyBorder="1" applyAlignment="1">
      <alignment horizontal="center" vertical="center"/>
    </xf>
    <xf numFmtId="4" fontId="1" fillId="4" borderId="4" xfId="4" applyFont="1" applyFill="1" applyBorder="1" applyAlignment="1">
      <alignment horizontal="center" vertical="center"/>
    </xf>
    <xf numFmtId="4" fontId="1" fillId="9" borderId="2" xfId="4" applyFont="1" applyFill="1" applyBorder="1" applyAlignment="1">
      <alignment horizontal="center" vertical="center"/>
    </xf>
    <xf numFmtId="4" fontId="1" fillId="9" borderId="3" xfId="4" applyFont="1" applyFill="1" applyBorder="1" applyAlignment="1">
      <alignment horizontal="center" vertical="center"/>
    </xf>
    <xf numFmtId="4" fontId="1" fillId="9" borderId="4" xfId="4" applyFont="1" applyFill="1" applyBorder="1" applyAlignment="1">
      <alignment horizontal="center" vertical="center"/>
    </xf>
    <xf numFmtId="4" fontId="2" fillId="0" borderId="2" xfId="4" applyFont="1" applyBorder="1" applyAlignment="1">
      <alignment horizontal="center" vertical="center"/>
    </xf>
    <xf numFmtId="4" fontId="2" fillId="0" borderId="3" xfId="4" applyFont="1" applyBorder="1" applyAlignment="1">
      <alignment horizontal="center" vertical="center"/>
    </xf>
    <xf numFmtId="4" fontId="2" fillId="0" borderId="4" xfId="4" applyFont="1" applyBorder="1" applyAlignment="1">
      <alignment horizontal="center" vertical="center"/>
    </xf>
    <xf numFmtId="4" fontId="1" fillId="0" borderId="9" xfId="4" applyFont="1" applyBorder="1" applyAlignment="1">
      <alignment horizontal="center" vertical="center"/>
    </xf>
    <xf numFmtId="4" fontId="1" fillId="0" borderId="0" xfId="4" applyFont="1" applyBorder="1" applyAlignment="1">
      <alignment horizontal="center" vertical="center"/>
    </xf>
    <xf numFmtId="4" fontId="1" fillId="0" borderId="33" xfId="4" applyFont="1" applyBorder="1" applyAlignment="1">
      <alignment horizontal="center" vertical="center"/>
    </xf>
    <xf numFmtId="4" fontId="2" fillId="0" borderId="9" xfId="4" applyFont="1" applyBorder="1" applyAlignment="1">
      <alignment horizontal="center" vertical="center"/>
    </xf>
    <xf numFmtId="4" fontId="2" fillId="0" borderId="0" xfId="4" applyFont="1" applyBorder="1" applyAlignment="1">
      <alignment horizontal="center" vertical="center"/>
    </xf>
    <xf numFmtId="4" fontId="2" fillId="0" borderId="10" xfId="4" applyFont="1" applyBorder="1" applyAlignment="1">
      <alignment horizontal="center" vertical="center"/>
    </xf>
    <xf numFmtId="4" fontId="1" fillId="0" borderId="10" xfId="4" applyFont="1" applyBorder="1" applyAlignment="1">
      <alignment horizontal="center" vertical="center"/>
    </xf>
    <xf numFmtId="4" fontId="2" fillId="0" borderId="29" xfId="4" applyFont="1" applyBorder="1" applyAlignment="1">
      <alignment horizontal="center" vertical="center"/>
    </xf>
    <xf numFmtId="4" fontId="2" fillId="0" borderId="30" xfId="4" applyFont="1" applyBorder="1" applyAlignment="1">
      <alignment horizontal="center" vertical="center"/>
    </xf>
    <xf numFmtId="4" fontId="2" fillId="0" borderId="31" xfId="4" applyFont="1" applyBorder="1" applyAlignment="1">
      <alignment horizontal="center" vertical="center"/>
    </xf>
    <xf numFmtId="3" fontId="1" fillId="4" borderId="2" xfId="0" applyFont="1" applyFill="1" applyBorder="1" applyAlignment="1">
      <alignment horizontal="center" vertical="center"/>
    </xf>
    <xf numFmtId="3" fontId="1" fillId="4" borderId="3" xfId="0" applyFont="1" applyFill="1" applyBorder="1" applyAlignment="1">
      <alignment horizontal="center" vertical="center"/>
    </xf>
    <xf numFmtId="3" fontId="1" fillId="4" borderId="4" xfId="0" applyFont="1" applyFill="1" applyBorder="1" applyAlignment="1">
      <alignment horizontal="center" vertical="center"/>
    </xf>
    <xf numFmtId="3" fontId="1" fillId="0" borderId="0" xfId="0" applyFont="1" applyAlignment="1">
      <alignment horizontal="center"/>
    </xf>
    <xf numFmtId="3" fontId="1" fillId="3" borderId="2" xfId="0" applyFont="1" applyFill="1" applyBorder="1" applyAlignment="1">
      <alignment horizontal="center" vertical="center"/>
    </xf>
    <xf numFmtId="3" fontId="1" fillId="3" borderId="3" xfId="0" applyFont="1" applyFill="1" applyBorder="1" applyAlignment="1">
      <alignment horizontal="center" vertical="center"/>
    </xf>
    <xf numFmtId="3" fontId="1" fillId="3" borderId="4" xfId="0" applyFont="1" applyFill="1" applyBorder="1" applyAlignment="1">
      <alignment horizontal="center" vertical="center"/>
    </xf>
    <xf numFmtId="3" fontId="1" fillId="0" borderId="2" xfId="0" applyFont="1" applyFill="1" applyBorder="1" applyAlignment="1">
      <alignment horizontal="center"/>
    </xf>
    <xf numFmtId="3" fontId="1" fillId="0" borderId="3" xfId="0" applyFont="1" applyFill="1" applyBorder="1" applyAlignment="1">
      <alignment horizontal="center"/>
    </xf>
    <xf numFmtId="3" fontId="1" fillId="0" borderId="4" xfId="0" applyFont="1" applyFill="1" applyBorder="1" applyAlignment="1">
      <alignment horizontal="center"/>
    </xf>
    <xf numFmtId="3" fontId="1" fillId="9" borderId="2" xfId="0" applyFont="1" applyFill="1" applyBorder="1" applyAlignment="1">
      <alignment horizontal="center" vertical="center"/>
    </xf>
    <xf numFmtId="3" fontId="1" fillId="2" borderId="3" xfId="0" applyFont="1" applyFill="1" applyBorder="1" applyAlignment="1">
      <alignment horizontal="center" vertical="center"/>
    </xf>
    <xf numFmtId="3" fontId="1" fillId="2" borderId="4" xfId="0" applyFont="1" applyFill="1" applyBorder="1" applyAlignment="1">
      <alignment horizontal="center" vertical="center"/>
    </xf>
    <xf numFmtId="3" fontId="1" fillId="0" borderId="0" xfId="0" applyFont="1" applyFill="1" applyBorder="1" applyAlignment="1">
      <alignment horizontal="center" vertical="center"/>
    </xf>
    <xf numFmtId="3" fontId="2" fillId="0" borderId="0" xfId="0" applyFont="1"/>
    <xf numFmtId="3" fontId="1" fillId="0" borderId="0" xfId="0" applyFont="1" applyBorder="1" applyAlignment="1">
      <alignment horizontal="center" vertical="center"/>
    </xf>
  </cellXfs>
  <cellStyles count="8">
    <cellStyle name="Hiperlink" xfId="6" builtinId="8"/>
    <cellStyle name="Hiperlink 2" xfId="7"/>
    <cellStyle name="Normal" xfId="0" builtinId="0" customBuiltin="1"/>
    <cellStyle name="Normal 2" xfId="3"/>
    <cellStyle name="Normal 2 2" xfId="5"/>
    <cellStyle name="Normal 3" xfId="4"/>
    <cellStyle name="Porcentagem" xfId="2" builtinId="5"/>
    <cellStyle name="Vírgula" xfId="1" builtinId="3"/>
  </cellStyles>
  <dxfs count="40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7" formatCode="0.00;\-0.00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7" formatCode="0.00;\-0.00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76" formatCode="0;\-0;"/>
      <alignment horizontal="center" vertical="center" textRotation="0" wrapText="0" 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relativeIndent="0" justifyLastLine="0" shrinkToFit="0" readingOrder="0"/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fill>
        <patternFill>
          <fgColor indexed="64"/>
          <bgColor rgb="FFFFFF99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>
          <fgColor indexed="64"/>
          <bgColor rgb="FFFFFF99"/>
        </patternFill>
      </fill>
      <alignment horizontal="center" vertical="center" textRotation="0" wrapText="0" indent="0" justifyLastLine="0" shrinkToFit="0" readingOrder="0"/>
    </dxf>
    <dxf>
      <numFmt numFmtId="0" formatCode="General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fill>
        <patternFill>
          <fgColor indexed="64"/>
          <bgColor rgb="FFFFFF99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>
          <fgColor indexed="64"/>
          <bgColor rgb="FFFFFF99"/>
        </patternFill>
      </fill>
      <alignment horizontal="center" vertical="center" textRotation="0" wrapText="0" indent="0" justifyLastLine="0" shrinkToFit="0" readingOrder="0"/>
    </dxf>
    <dxf>
      <numFmt numFmtId="0" formatCode="General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5" formatCode="_-* #,##0.00_-;\-* #,##0.00_-;_-* &quot;-&quot;??_-;_-@_-"/>
      <fill>
        <patternFill patternType="solid">
          <fgColor indexed="64"/>
          <bgColor theme="4" tint="-0.2499465926084170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none">
          <fgColor rgb="FF000000"/>
          <bgColor rgb="FFFFFFFF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5" formatCode="_-* #,##0.00_-;\-* #,##0.00_-;_-* &quot;-&quot;??_-;_-@_-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1" formatCode="0.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1" formatCode="0.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1" formatCode="0.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1" formatCode="0.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1" formatCode="0.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0.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71" formatCode="0.0000"/>
      <fill>
        <patternFill patternType="none">
          <fgColor rgb="FF000000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alignment horizontal="center" vertical="center" textRotation="0" wrapText="0" relative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relativeIndent="0" justifyLastLine="0" shrinkToFit="0" readingOrder="0"/>
    </dxf>
    <dxf>
      <fill>
        <patternFill>
          <bgColor theme="5" tint="0.79998168889431442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ont>
        <b/>
        <i val="0"/>
        <color theme="0"/>
      </font>
      <fill>
        <patternFill>
          <bgColor theme="3"/>
        </patternFill>
      </fill>
    </dxf>
  </dxfs>
  <tableStyles count="3" defaultTableStyle="TableStyleMedium9" defaultPivotStyle="PivotStyleLight16">
    <tableStyle name="ANEEL" pivot="0" count="0"/>
    <tableStyle name="ANEELamarela" pivot="0" count="3">
      <tableStyleElement type="headerRow" dxfId="408"/>
      <tableStyleElement type="firstRowStripe" dxfId="407"/>
      <tableStyleElement type="secondRowStripe" dxfId="406"/>
    </tableStyle>
    <tableStyle name="ANEELamarela 2" pivot="0" count="3">
      <tableStyleElement type="headerRow" dxfId="405"/>
      <tableStyleElement type="firstRowStripe" dxfId="404"/>
      <tableStyleElement type="secondRowStripe" dxfId="403"/>
    </tableStyle>
  </tableStyles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Exante!A1"/><Relationship Id="rId13" Type="http://schemas.openxmlformats.org/officeDocument/2006/relationships/hyperlink" Target="#LinhaBase!A1"/><Relationship Id="rId18" Type="http://schemas.openxmlformats.org/officeDocument/2006/relationships/hyperlink" Target="#CustoProj!A1"/><Relationship Id="rId3" Type="http://schemas.openxmlformats.org/officeDocument/2006/relationships/hyperlink" Target="#Pre&#231;o!A1"/><Relationship Id="rId7" Type="http://schemas.openxmlformats.org/officeDocument/2006/relationships/hyperlink" Target="#Consum!A1"/><Relationship Id="rId12" Type="http://schemas.openxmlformats.org/officeDocument/2006/relationships/hyperlink" Target="#AmLB!A1"/><Relationship Id="rId17" Type="http://schemas.openxmlformats.org/officeDocument/2006/relationships/hyperlink" Target="#Incerteza!A1"/><Relationship Id="rId2" Type="http://schemas.openxmlformats.org/officeDocument/2006/relationships/hyperlink" Target="#Apoio!A1"/><Relationship Id="rId16" Type="http://schemas.openxmlformats.org/officeDocument/2006/relationships/hyperlink" Target="#Relat&#243;rio!A1"/><Relationship Id="rId1" Type="http://schemas.openxmlformats.org/officeDocument/2006/relationships/image" Target="../media/image1.emf"/><Relationship Id="rId6" Type="http://schemas.openxmlformats.org/officeDocument/2006/relationships/hyperlink" Target="#Projeto!A1"/><Relationship Id="rId11" Type="http://schemas.openxmlformats.org/officeDocument/2006/relationships/hyperlink" Target="#RCB!A1"/><Relationship Id="rId5" Type="http://schemas.openxmlformats.org/officeDocument/2006/relationships/hyperlink" Target="#Pre&#231;o!F12"/><Relationship Id="rId15" Type="http://schemas.openxmlformats.org/officeDocument/2006/relationships/hyperlink" Target="#Determ!A1"/><Relationship Id="rId10" Type="http://schemas.openxmlformats.org/officeDocument/2006/relationships/hyperlink" Target="#PEE!A1"/><Relationship Id="rId19" Type="http://schemas.openxmlformats.org/officeDocument/2006/relationships/hyperlink" Target="#Sistemas!A1"/><Relationship Id="rId4" Type="http://schemas.openxmlformats.org/officeDocument/2006/relationships/hyperlink" Target="#'3ociclo'!A1"/><Relationship Id="rId9" Type="http://schemas.openxmlformats.org/officeDocument/2006/relationships/hyperlink" Target="#Custo!A1"/><Relationship Id="rId14" Type="http://schemas.openxmlformats.org/officeDocument/2006/relationships/hyperlink" Target="#AmDeterm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423333</xdr:colOff>
      <xdr:row>1</xdr:row>
      <xdr:rowOff>127000</xdr:rowOff>
    </xdr:from>
    <xdr:to>
      <xdr:col>9</xdr:col>
      <xdr:colOff>1227667</xdr:colOff>
      <xdr:row>5</xdr:row>
      <xdr:rowOff>47625</xdr:rowOff>
    </xdr:to>
    <xdr:sp macro="" textlink="">
      <xdr:nvSpPr>
        <xdr:cNvPr id="5122" name="WordArt 2"/>
        <xdr:cNvSpPr>
          <a:spLocks noChangeArrowheads="1" noChangeShapeType="1" noTextEdit="1"/>
        </xdr:cNvSpPr>
      </xdr:nvSpPr>
      <xdr:spPr bwMode="auto">
        <a:xfrm>
          <a:off x="7048500" y="285750"/>
          <a:ext cx="804334" cy="830792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395817</xdr:colOff>
      <xdr:row>5</xdr:row>
      <xdr:rowOff>114300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6833" y="158750"/>
          <a:ext cx="1411817" cy="1024467"/>
        </a:xfrm>
        <a:prstGeom prst="rect">
          <a:avLst/>
        </a:prstGeom>
        <a:noFill/>
      </xdr:spPr>
    </xdr:pic>
    <xdr:clientData/>
  </xdr:twoCellAnchor>
  <xdr:twoCellAnchor>
    <xdr:from>
      <xdr:col>7</xdr:col>
      <xdr:colOff>719666</xdr:colOff>
      <xdr:row>18</xdr:row>
      <xdr:rowOff>21168</xdr:rowOff>
    </xdr:from>
    <xdr:to>
      <xdr:col>9</xdr:col>
      <xdr:colOff>473075</xdr:colOff>
      <xdr:row>21</xdr:row>
      <xdr:rowOff>116418</xdr:rowOff>
    </xdr:to>
    <xdr:sp macro="" textlink="">
      <xdr:nvSpPr>
        <xdr:cNvPr id="74" name="Elipse 73"/>
        <xdr:cNvSpPr/>
      </xdr:nvSpPr>
      <xdr:spPr>
        <a:xfrm>
          <a:off x="5482166" y="3153835"/>
          <a:ext cx="1436159" cy="5715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Início</a:t>
          </a:r>
        </a:p>
      </xdr:txBody>
    </xdr:sp>
    <xdr:clientData/>
  </xdr:twoCellAnchor>
  <xdr:twoCellAnchor>
    <xdr:from>
      <xdr:col>7</xdr:col>
      <xdr:colOff>772583</xdr:colOff>
      <xdr:row>25</xdr:row>
      <xdr:rowOff>137584</xdr:rowOff>
    </xdr:from>
    <xdr:to>
      <xdr:col>9</xdr:col>
      <xdr:colOff>478366</xdr:colOff>
      <xdr:row>30</xdr:row>
      <xdr:rowOff>52917</xdr:rowOff>
    </xdr:to>
    <xdr:sp macro="" textlink="">
      <xdr:nvSpPr>
        <xdr:cNvPr id="75" name="Fluxograma: Processo alternativo 74">
          <a:hlinkClick xmlns:r="http://schemas.openxmlformats.org/officeDocument/2006/relationships" r:id="rId2"/>
        </xdr:cNvPr>
        <xdr:cNvSpPr/>
      </xdr:nvSpPr>
      <xdr:spPr>
        <a:xfrm>
          <a:off x="5535083" y="4381501"/>
          <a:ext cx="138853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Apoio</a:t>
          </a:r>
        </a:p>
      </xdr:txBody>
    </xdr:sp>
    <xdr:clientData/>
  </xdr:twoCellAnchor>
  <xdr:twoCellAnchor>
    <xdr:from>
      <xdr:col>9</xdr:col>
      <xdr:colOff>425450</xdr:colOff>
      <xdr:row>22</xdr:row>
      <xdr:rowOff>10583</xdr:rowOff>
    </xdr:from>
    <xdr:to>
      <xdr:col>10</xdr:col>
      <xdr:colOff>0</xdr:colOff>
      <xdr:row>26</xdr:row>
      <xdr:rowOff>5292</xdr:rowOff>
    </xdr:to>
    <xdr:cxnSp macro="">
      <xdr:nvCxnSpPr>
        <xdr:cNvPr id="76" name="Conector de seta reta 75"/>
        <xdr:cNvCxnSpPr/>
      </xdr:nvCxnSpPr>
      <xdr:spPr>
        <a:xfrm flipH="1">
          <a:off x="7050617" y="3778250"/>
          <a:ext cx="2262716" cy="629709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560916</xdr:colOff>
      <xdr:row>21</xdr:row>
      <xdr:rowOff>116418</xdr:rowOff>
    </xdr:from>
    <xdr:to>
      <xdr:col>8</xdr:col>
      <xdr:colOff>566208</xdr:colOff>
      <xdr:row>25</xdr:row>
      <xdr:rowOff>137584</xdr:rowOff>
    </xdr:to>
    <xdr:cxnSp macro="">
      <xdr:nvCxnSpPr>
        <xdr:cNvPr id="77" name="Conector de seta reta 76"/>
        <xdr:cNvCxnSpPr>
          <a:stCxn id="74" idx="4"/>
          <a:endCxn id="75" idx="0"/>
        </xdr:cNvCxnSpPr>
      </xdr:nvCxnSpPr>
      <xdr:spPr>
        <a:xfrm>
          <a:off x="6233583" y="3725335"/>
          <a:ext cx="5292" cy="656166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374650</xdr:colOff>
      <xdr:row>49</xdr:row>
      <xdr:rowOff>25401</xdr:rowOff>
    </xdr:from>
    <xdr:to>
      <xdr:col>7</xdr:col>
      <xdr:colOff>88900</xdr:colOff>
      <xdr:row>53</xdr:row>
      <xdr:rowOff>99484</xdr:rowOff>
    </xdr:to>
    <xdr:sp macro="" textlink="">
      <xdr:nvSpPr>
        <xdr:cNvPr id="78" name="Fluxograma: Processo alternativo 77">
          <a:hlinkClick xmlns:r="http://schemas.openxmlformats.org/officeDocument/2006/relationships" r:id="rId3"/>
        </xdr:cNvPr>
        <xdr:cNvSpPr/>
      </xdr:nvSpPr>
      <xdr:spPr>
        <a:xfrm>
          <a:off x="3295650" y="8079318"/>
          <a:ext cx="155575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Preço</a:t>
          </a:r>
        </a:p>
      </xdr:txBody>
    </xdr:sp>
    <xdr:clientData/>
  </xdr:twoCellAnchor>
  <xdr:twoCellAnchor>
    <xdr:from>
      <xdr:col>9</xdr:col>
      <xdr:colOff>1426633</xdr:colOff>
      <xdr:row>49</xdr:row>
      <xdr:rowOff>19051</xdr:rowOff>
    </xdr:from>
    <xdr:to>
      <xdr:col>10</xdr:col>
      <xdr:colOff>148166</xdr:colOff>
      <xdr:row>53</xdr:row>
      <xdr:rowOff>93134</xdr:rowOff>
    </xdr:to>
    <xdr:sp macro="" textlink="">
      <xdr:nvSpPr>
        <xdr:cNvPr id="79" name="Fluxograma: Processo alternativo 78">
          <a:hlinkClick xmlns:r="http://schemas.openxmlformats.org/officeDocument/2006/relationships" r:id="rId4"/>
        </xdr:cNvPr>
        <xdr:cNvSpPr/>
      </xdr:nvSpPr>
      <xdr:spPr>
        <a:xfrm>
          <a:off x="7871883" y="8072968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</a:t>
          </a:r>
          <a:r>
            <a:rPr lang="pt-BR" sz="1200" b="1" baseline="3000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</a:t>
          </a:r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ciclo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793749</xdr:colOff>
      <xdr:row>41</xdr:row>
      <xdr:rowOff>127000</xdr:rowOff>
    </xdr:from>
    <xdr:to>
      <xdr:col>9</xdr:col>
      <xdr:colOff>444499</xdr:colOff>
      <xdr:row>48</xdr:row>
      <xdr:rowOff>21166</xdr:rowOff>
    </xdr:to>
    <xdr:sp macro="" textlink="">
      <xdr:nvSpPr>
        <xdr:cNvPr id="80" name="Fluxograma: Decisão 79">
          <a:hlinkClick xmlns:r="http://schemas.openxmlformats.org/officeDocument/2006/relationships" r:id="rId5"/>
        </xdr:cNvPr>
        <xdr:cNvSpPr/>
      </xdr:nvSpPr>
      <xdr:spPr>
        <a:xfrm>
          <a:off x="5556249" y="6910917"/>
          <a:ext cx="1333500" cy="1005416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3</a:t>
          </a:r>
          <a:r>
            <a:rPr lang="pt-BR" sz="1200" b="1" baseline="30000">
              <a:latin typeface="Arial" panose="020B0604020202020204" pitchFamily="34" charset="0"/>
              <a:cs typeface="Arial" panose="020B0604020202020204" pitchFamily="34" charset="0"/>
            </a:rPr>
            <a:t>o</a:t>
          </a: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 ciclo?</a:t>
          </a:r>
        </a:p>
      </xdr:txBody>
    </xdr:sp>
    <xdr:clientData/>
  </xdr:twoCellAnchor>
  <xdr:twoCellAnchor>
    <xdr:from>
      <xdr:col>8</xdr:col>
      <xdr:colOff>550332</xdr:colOff>
      <xdr:row>30</xdr:row>
      <xdr:rowOff>52917</xdr:rowOff>
    </xdr:from>
    <xdr:to>
      <xdr:col>8</xdr:col>
      <xdr:colOff>556683</xdr:colOff>
      <xdr:row>41</xdr:row>
      <xdr:rowOff>127000</xdr:rowOff>
    </xdr:to>
    <xdr:cxnSp macro="">
      <xdr:nvCxnSpPr>
        <xdr:cNvPr id="81" name="Conector de seta reta 80"/>
        <xdr:cNvCxnSpPr>
          <a:stCxn id="75" idx="2"/>
          <a:endCxn id="80" idx="0"/>
        </xdr:cNvCxnSpPr>
      </xdr:nvCxnSpPr>
      <xdr:spPr>
        <a:xfrm flipH="1">
          <a:off x="6222999" y="5090584"/>
          <a:ext cx="6351" cy="182033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444499</xdr:colOff>
      <xdr:row>44</xdr:row>
      <xdr:rowOff>153458</xdr:rowOff>
    </xdr:from>
    <xdr:to>
      <xdr:col>9</xdr:col>
      <xdr:colOff>2131483</xdr:colOff>
      <xdr:row>49</xdr:row>
      <xdr:rowOff>19051</xdr:rowOff>
    </xdr:to>
    <xdr:cxnSp macro="">
      <xdr:nvCxnSpPr>
        <xdr:cNvPr id="82" name="Conector de seta reta 20"/>
        <xdr:cNvCxnSpPr>
          <a:stCxn id="80" idx="3"/>
          <a:endCxn id="79" idx="0"/>
        </xdr:cNvCxnSpPr>
      </xdr:nvCxnSpPr>
      <xdr:spPr>
        <a:xfrm>
          <a:off x="6889749" y="7413625"/>
          <a:ext cx="1686984" cy="659343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538693</xdr:colOff>
      <xdr:row>44</xdr:row>
      <xdr:rowOff>153457</xdr:rowOff>
    </xdr:from>
    <xdr:to>
      <xdr:col>7</xdr:col>
      <xdr:colOff>793750</xdr:colOff>
      <xdr:row>49</xdr:row>
      <xdr:rowOff>25400</xdr:rowOff>
    </xdr:to>
    <xdr:cxnSp macro="">
      <xdr:nvCxnSpPr>
        <xdr:cNvPr id="83" name="Conector de seta reta 20"/>
        <xdr:cNvCxnSpPr>
          <a:stCxn id="80" idx="1"/>
          <a:endCxn id="78" idx="0"/>
        </xdr:cNvCxnSpPr>
      </xdr:nvCxnSpPr>
      <xdr:spPr>
        <a:xfrm rot="10800000" flipV="1">
          <a:off x="4073526" y="7413624"/>
          <a:ext cx="1482724" cy="665693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470958</xdr:colOff>
      <xdr:row>38</xdr:row>
      <xdr:rowOff>10584</xdr:rowOff>
    </xdr:from>
    <xdr:to>
      <xdr:col>9</xdr:col>
      <xdr:colOff>478366</xdr:colOff>
      <xdr:row>39</xdr:row>
      <xdr:rowOff>42334</xdr:rowOff>
    </xdr:to>
    <xdr:sp macro="" textlink="">
      <xdr:nvSpPr>
        <xdr:cNvPr id="84" name="CaixaDeTexto 83"/>
        <xdr:cNvSpPr txBox="1"/>
      </xdr:nvSpPr>
      <xdr:spPr>
        <a:xfrm>
          <a:off x="6916208" y="6318251"/>
          <a:ext cx="7408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SIM</a:t>
          </a:r>
        </a:p>
      </xdr:txBody>
    </xdr:sp>
    <xdr:clientData/>
  </xdr:twoCellAnchor>
  <xdr:twoCellAnchor>
    <xdr:from>
      <xdr:col>7</xdr:col>
      <xdr:colOff>14817</xdr:colOff>
      <xdr:row>42</xdr:row>
      <xdr:rowOff>141817</xdr:rowOff>
    </xdr:from>
    <xdr:to>
      <xdr:col>7</xdr:col>
      <xdr:colOff>554567</xdr:colOff>
      <xdr:row>44</xdr:row>
      <xdr:rowOff>14817</xdr:rowOff>
    </xdr:to>
    <xdr:sp macro="" textlink="">
      <xdr:nvSpPr>
        <xdr:cNvPr id="85" name="CaixaDeTexto 84"/>
        <xdr:cNvSpPr txBox="1"/>
      </xdr:nvSpPr>
      <xdr:spPr>
        <a:xfrm>
          <a:off x="4777317" y="7084484"/>
          <a:ext cx="539750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NÃO</a:t>
          </a:r>
        </a:p>
      </xdr:txBody>
    </xdr:sp>
    <xdr:clientData/>
  </xdr:twoCellAnchor>
  <xdr:twoCellAnchor>
    <xdr:from>
      <xdr:col>4</xdr:col>
      <xdr:colOff>258233</xdr:colOff>
      <xdr:row>25</xdr:row>
      <xdr:rowOff>120650</xdr:rowOff>
    </xdr:from>
    <xdr:to>
      <xdr:col>6</xdr:col>
      <xdr:colOff>586316</xdr:colOff>
      <xdr:row>30</xdr:row>
      <xdr:rowOff>35983</xdr:rowOff>
    </xdr:to>
    <xdr:sp macro="" textlink="">
      <xdr:nvSpPr>
        <xdr:cNvPr id="86" name="Fluxograma: Processo alternativo 85">
          <a:hlinkClick xmlns:r="http://schemas.openxmlformats.org/officeDocument/2006/relationships" r:id="rId6"/>
        </xdr:cNvPr>
        <xdr:cNvSpPr/>
      </xdr:nvSpPr>
      <xdr:spPr>
        <a:xfrm>
          <a:off x="3179233" y="4364567"/>
          <a:ext cx="155575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Projeto</a:t>
          </a:r>
        </a:p>
      </xdr:txBody>
    </xdr:sp>
    <xdr:clientData/>
  </xdr:twoCellAnchor>
  <xdr:twoCellAnchor>
    <xdr:from>
      <xdr:col>9</xdr:col>
      <xdr:colOff>1479550</xdr:colOff>
      <xdr:row>25</xdr:row>
      <xdr:rowOff>103716</xdr:rowOff>
    </xdr:from>
    <xdr:to>
      <xdr:col>10</xdr:col>
      <xdr:colOff>198966</xdr:colOff>
      <xdr:row>30</xdr:row>
      <xdr:rowOff>19049</xdr:rowOff>
    </xdr:to>
    <xdr:sp macro="" textlink="">
      <xdr:nvSpPr>
        <xdr:cNvPr id="87" name="Fluxograma: Processo alternativo 86">
          <a:hlinkClick xmlns:r="http://schemas.openxmlformats.org/officeDocument/2006/relationships" r:id="rId7"/>
        </xdr:cNvPr>
        <xdr:cNvSpPr/>
      </xdr:nvSpPr>
      <xdr:spPr>
        <a:xfrm>
          <a:off x="7924800" y="4347633"/>
          <a:ext cx="14075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latin typeface="Arial" panose="020B0604020202020204" pitchFamily="34" charset="0"/>
              <a:cs typeface="Arial" panose="020B0604020202020204" pitchFamily="34" charset="0"/>
            </a:rPr>
            <a:t>Consum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Dados dos consumidores</a:t>
          </a:r>
        </a:p>
      </xdr:txBody>
    </xdr:sp>
    <xdr:clientData/>
  </xdr:twoCellAnchor>
  <xdr:twoCellAnchor>
    <xdr:from>
      <xdr:col>5</xdr:col>
      <xdr:colOff>498476</xdr:colOff>
      <xdr:row>23</xdr:row>
      <xdr:rowOff>84666</xdr:rowOff>
    </xdr:from>
    <xdr:to>
      <xdr:col>8</xdr:col>
      <xdr:colOff>573617</xdr:colOff>
      <xdr:row>25</xdr:row>
      <xdr:rowOff>120649</xdr:rowOff>
    </xdr:to>
    <xdr:cxnSp macro="">
      <xdr:nvCxnSpPr>
        <xdr:cNvPr id="88" name="Conector de seta reta 20"/>
        <xdr:cNvCxnSpPr>
          <a:endCxn id="86" idx="0"/>
        </xdr:cNvCxnSpPr>
      </xdr:nvCxnSpPr>
      <xdr:spPr>
        <a:xfrm rot="10800000" flipV="1">
          <a:off x="4033309" y="4011083"/>
          <a:ext cx="2212975" cy="353483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560916</xdr:colOff>
      <xdr:row>23</xdr:row>
      <xdr:rowOff>84667</xdr:rowOff>
    </xdr:from>
    <xdr:to>
      <xdr:col>9</xdr:col>
      <xdr:colOff>2183342</xdr:colOff>
      <xdr:row>25</xdr:row>
      <xdr:rowOff>103716</xdr:rowOff>
    </xdr:to>
    <xdr:cxnSp macro="">
      <xdr:nvCxnSpPr>
        <xdr:cNvPr id="89" name="Conector de seta reta 20"/>
        <xdr:cNvCxnSpPr>
          <a:endCxn id="87" idx="0"/>
        </xdr:cNvCxnSpPr>
      </xdr:nvCxnSpPr>
      <xdr:spPr>
        <a:xfrm>
          <a:off x="6233583" y="4011084"/>
          <a:ext cx="2395009" cy="336549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496358</xdr:colOff>
      <xdr:row>30</xdr:row>
      <xdr:rowOff>35983</xdr:rowOff>
    </xdr:from>
    <xdr:to>
      <xdr:col>8</xdr:col>
      <xdr:colOff>550334</xdr:colOff>
      <xdr:row>32</xdr:row>
      <xdr:rowOff>21167</xdr:rowOff>
    </xdr:to>
    <xdr:cxnSp macro="">
      <xdr:nvCxnSpPr>
        <xdr:cNvPr id="90" name="Conector de seta reta 20"/>
        <xdr:cNvCxnSpPr>
          <a:stCxn id="86" idx="2"/>
        </xdr:cNvCxnSpPr>
      </xdr:nvCxnSpPr>
      <xdr:spPr>
        <a:xfrm rot="16200000" flipH="1">
          <a:off x="4975754" y="4129087"/>
          <a:ext cx="302684" cy="2191810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571499</xdr:colOff>
      <xdr:row>30</xdr:row>
      <xdr:rowOff>19050</xdr:rowOff>
    </xdr:from>
    <xdr:to>
      <xdr:col>9</xdr:col>
      <xdr:colOff>2183342</xdr:colOff>
      <xdr:row>32</xdr:row>
      <xdr:rowOff>21168</xdr:rowOff>
    </xdr:to>
    <xdr:cxnSp macro="">
      <xdr:nvCxnSpPr>
        <xdr:cNvPr id="91" name="Conector de seta reta 20"/>
        <xdr:cNvCxnSpPr>
          <a:stCxn id="87" idx="2"/>
        </xdr:cNvCxnSpPr>
      </xdr:nvCxnSpPr>
      <xdr:spPr>
        <a:xfrm rot="5400000">
          <a:off x="7276570" y="4024313"/>
          <a:ext cx="319618" cy="2384426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198966</xdr:colOff>
      <xdr:row>24</xdr:row>
      <xdr:rowOff>0</xdr:rowOff>
    </xdr:from>
    <xdr:to>
      <xdr:col>11</xdr:col>
      <xdr:colOff>10583</xdr:colOff>
      <xdr:row>27</xdr:row>
      <xdr:rowOff>140758</xdr:rowOff>
    </xdr:to>
    <xdr:cxnSp macro="">
      <xdr:nvCxnSpPr>
        <xdr:cNvPr id="92" name="Conector de seta reta 91"/>
        <xdr:cNvCxnSpPr>
          <a:endCxn id="87" idx="3"/>
        </xdr:cNvCxnSpPr>
      </xdr:nvCxnSpPr>
      <xdr:spPr>
        <a:xfrm flipH="1">
          <a:off x="9512299" y="4085167"/>
          <a:ext cx="1123951" cy="617008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52917</xdr:colOff>
      <xdr:row>22</xdr:row>
      <xdr:rowOff>0</xdr:rowOff>
    </xdr:from>
    <xdr:to>
      <xdr:col>4</xdr:col>
      <xdr:colOff>296334</xdr:colOff>
      <xdr:row>25</xdr:row>
      <xdr:rowOff>127000</xdr:rowOff>
    </xdr:to>
    <xdr:cxnSp macro="">
      <xdr:nvCxnSpPr>
        <xdr:cNvPr id="93" name="Conector de seta reta 92"/>
        <xdr:cNvCxnSpPr/>
      </xdr:nvCxnSpPr>
      <xdr:spPr>
        <a:xfrm>
          <a:off x="2973917" y="3767667"/>
          <a:ext cx="243417" cy="603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264585</xdr:colOff>
      <xdr:row>17</xdr:row>
      <xdr:rowOff>31750</xdr:rowOff>
    </xdr:from>
    <xdr:to>
      <xdr:col>3</xdr:col>
      <xdr:colOff>529167</xdr:colOff>
      <xdr:row>32</xdr:row>
      <xdr:rowOff>84667</xdr:rowOff>
    </xdr:to>
    <xdr:sp macro="" textlink="">
      <xdr:nvSpPr>
        <xdr:cNvPr id="94" name="Chave esquerda 93"/>
        <xdr:cNvSpPr/>
      </xdr:nvSpPr>
      <xdr:spPr>
        <a:xfrm>
          <a:off x="2211918" y="3005667"/>
          <a:ext cx="264582" cy="2434167"/>
        </a:xfrm>
        <a:prstGeom prst="leftBrace">
          <a:avLst>
            <a:gd name="adj1" fmla="val 58619"/>
            <a:gd name="adj2" fmla="val 50382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306917</xdr:colOff>
      <xdr:row>22</xdr:row>
      <xdr:rowOff>95251</xdr:rowOff>
    </xdr:from>
    <xdr:to>
      <xdr:col>3</xdr:col>
      <xdr:colOff>169334</xdr:colOff>
      <xdr:row>26</xdr:row>
      <xdr:rowOff>63501</xdr:rowOff>
    </xdr:to>
    <xdr:sp macro="" textlink="">
      <xdr:nvSpPr>
        <xdr:cNvPr id="95" name="CaixaDeTexto 94"/>
        <xdr:cNvSpPr txBox="1"/>
      </xdr:nvSpPr>
      <xdr:spPr>
        <a:xfrm>
          <a:off x="793750" y="3862918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Passos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preliminares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681567</xdr:colOff>
      <xdr:row>42</xdr:row>
      <xdr:rowOff>141817</xdr:rowOff>
    </xdr:from>
    <xdr:to>
      <xdr:col>9</xdr:col>
      <xdr:colOff>1231901</xdr:colOff>
      <xdr:row>44</xdr:row>
      <xdr:rowOff>14817</xdr:rowOff>
    </xdr:to>
    <xdr:sp macro="" textlink="">
      <xdr:nvSpPr>
        <xdr:cNvPr id="96" name="CaixaDeTexto 95"/>
        <xdr:cNvSpPr txBox="1"/>
      </xdr:nvSpPr>
      <xdr:spPr>
        <a:xfrm>
          <a:off x="7126817" y="7084484"/>
          <a:ext cx="550334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SIM</a:t>
          </a:r>
        </a:p>
      </xdr:txBody>
    </xdr:sp>
    <xdr:clientData/>
  </xdr:twoCellAnchor>
  <xdr:twoCellAnchor>
    <xdr:from>
      <xdr:col>7</xdr:col>
      <xdr:colOff>696382</xdr:colOff>
      <xdr:row>54</xdr:row>
      <xdr:rowOff>93135</xdr:rowOff>
    </xdr:from>
    <xdr:to>
      <xdr:col>9</xdr:col>
      <xdr:colOff>579965</xdr:colOff>
      <xdr:row>59</xdr:row>
      <xdr:rowOff>8468</xdr:rowOff>
    </xdr:to>
    <xdr:sp macro="" textlink="">
      <xdr:nvSpPr>
        <xdr:cNvPr id="97" name="Fluxograma: Processo alternativo 96">
          <a:hlinkClick xmlns:r="http://schemas.openxmlformats.org/officeDocument/2006/relationships" r:id="rId8"/>
        </xdr:cNvPr>
        <xdr:cNvSpPr/>
      </xdr:nvSpPr>
      <xdr:spPr>
        <a:xfrm>
          <a:off x="5458882" y="8940802"/>
          <a:ext cx="156633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latin typeface="Arial" panose="020B0604020202020204" pitchFamily="34" charset="0"/>
              <a:cs typeface="Arial" panose="020B0604020202020204" pitchFamily="34" charset="0"/>
            </a:rPr>
            <a:t>Ex</a:t>
          </a:r>
          <a:r>
            <a:rPr lang="pt-BR" sz="1200" b="1" i="1" baseline="0">
              <a:latin typeface="Arial" panose="020B0604020202020204" pitchFamily="34" charset="0"/>
              <a:cs typeface="Arial" panose="020B0604020202020204" pitchFamily="34" charset="0"/>
            </a:rPr>
            <a:t> ante</a:t>
          </a:r>
          <a:endParaRPr lang="pt-BR" sz="1200" b="1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538693</xdr:colOff>
      <xdr:row>53</xdr:row>
      <xdr:rowOff>99483</xdr:rowOff>
    </xdr:from>
    <xdr:to>
      <xdr:col>7</xdr:col>
      <xdr:colOff>696383</xdr:colOff>
      <xdr:row>56</xdr:row>
      <xdr:rowOff>130176</xdr:rowOff>
    </xdr:to>
    <xdr:cxnSp macro="">
      <xdr:nvCxnSpPr>
        <xdr:cNvPr id="98" name="Conector de seta reta 20"/>
        <xdr:cNvCxnSpPr>
          <a:stCxn id="78" idx="2"/>
          <a:endCxn id="97" idx="1"/>
        </xdr:cNvCxnSpPr>
      </xdr:nvCxnSpPr>
      <xdr:spPr>
        <a:xfrm rot="16200000" flipH="1">
          <a:off x="4512733" y="8349193"/>
          <a:ext cx="506943" cy="1385357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579966</xdr:colOff>
      <xdr:row>53</xdr:row>
      <xdr:rowOff>93133</xdr:rowOff>
    </xdr:from>
    <xdr:to>
      <xdr:col>9</xdr:col>
      <xdr:colOff>2131484</xdr:colOff>
      <xdr:row>56</xdr:row>
      <xdr:rowOff>130176</xdr:rowOff>
    </xdr:to>
    <xdr:cxnSp macro="">
      <xdr:nvCxnSpPr>
        <xdr:cNvPr id="99" name="Conector de seta reta 20"/>
        <xdr:cNvCxnSpPr>
          <a:stCxn id="79" idx="2"/>
          <a:endCxn id="97" idx="3"/>
        </xdr:cNvCxnSpPr>
      </xdr:nvCxnSpPr>
      <xdr:spPr>
        <a:xfrm rot="5400000">
          <a:off x="7544328" y="8262938"/>
          <a:ext cx="513293" cy="1551518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247652</xdr:colOff>
      <xdr:row>34</xdr:row>
      <xdr:rowOff>4233</xdr:rowOff>
    </xdr:from>
    <xdr:to>
      <xdr:col>3</xdr:col>
      <xdr:colOff>512234</xdr:colOff>
      <xdr:row>68</xdr:row>
      <xdr:rowOff>127001</xdr:rowOff>
    </xdr:to>
    <xdr:sp macro="" textlink="">
      <xdr:nvSpPr>
        <xdr:cNvPr id="100" name="Chave esquerda 99"/>
        <xdr:cNvSpPr/>
      </xdr:nvSpPr>
      <xdr:spPr>
        <a:xfrm>
          <a:off x="2194985" y="5676900"/>
          <a:ext cx="264582" cy="5520268"/>
        </a:xfrm>
        <a:prstGeom prst="leftBrace">
          <a:avLst>
            <a:gd name="adj1" fmla="val 58619"/>
            <a:gd name="adj2" fmla="val 48931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797984</xdr:colOff>
      <xdr:row>55</xdr:row>
      <xdr:rowOff>78318</xdr:rowOff>
    </xdr:from>
    <xdr:to>
      <xdr:col>5</xdr:col>
      <xdr:colOff>353484</xdr:colOff>
      <xdr:row>59</xdr:row>
      <xdr:rowOff>46568</xdr:rowOff>
    </xdr:to>
    <xdr:sp macro="" textlink="">
      <xdr:nvSpPr>
        <xdr:cNvPr id="101" name="CaixaDeTexto 100"/>
        <xdr:cNvSpPr txBox="1"/>
      </xdr:nvSpPr>
      <xdr:spPr>
        <a:xfrm>
          <a:off x="2745317" y="9084735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Cálculo do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benefício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222250</xdr:colOff>
      <xdr:row>48</xdr:row>
      <xdr:rowOff>137583</xdr:rowOff>
    </xdr:from>
    <xdr:to>
      <xdr:col>3</xdr:col>
      <xdr:colOff>84667</xdr:colOff>
      <xdr:row>52</xdr:row>
      <xdr:rowOff>105833</xdr:rowOff>
    </xdr:to>
    <xdr:sp macro="" textlink="">
      <xdr:nvSpPr>
        <xdr:cNvPr id="102" name="CaixaDeTexto 101"/>
        <xdr:cNvSpPr txBox="1"/>
      </xdr:nvSpPr>
      <xdr:spPr>
        <a:xfrm>
          <a:off x="709083" y="8032750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Avaliação </a:t>
          </a:r>
          <a:r>
            <a:rPr lang="pt-BR" sz="1100" b="1" i="1">
              <a:latin typeface="Arial" panose="020B0604020202020204" pitchFamily="34" charset="0"/>
              <a:cs typeface="Arial" panose="020B0604020202020204" pitchFamily="34" charset="0"/>
            </a:rPr>
            <a:t>ex ante</a:t>
          </a:r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 (dados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estimados)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1211640</xdr:colOff>
      <xdr:row>49</xdr:row>
      <xdr:rowOff>82247</xdr:rowOff>
    </xdr:from>
    <xdr:to>
      <xdr:col>12</xdr:col>
      <xdr:colOff>218924</xdr:colOff>
      <xdr:row>53</xdr:row>
      <xdr:rowOff>156330</xdr:rowOff>
    </xdr:to>
    <xdr:sp macro="" textlink="">
      <xdr:nvSpPr>
        <xdr:cNvPr id="103" name="Fluxograma: Processo alternativo 102">
          <a:hlinkClick xmlns:r="http://schemas.openxmlformats.org/officeDocument/2006/relationships" r:id="rId9"/>
        </xdr:cNvPr>
        <xdr:cNvSpPr/>
      </xdr:nvSpPr>
      <xdr:spPr>
        <a:xfrm>
          <a:off x="10345057" y="8136164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Custo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1202266</xdr:colOff>
      <xdr:row>59</xdr:row>
      <xdr:rowOff>16935</xdr:rowOff>
    </xdr:from>
    <xdr:to>
      <xdr:col>12</xdr:col>
      <xdr:colOff>209550</xdr:colOff>
      <xdr:row>63</xdr:row>
      <xdr:rowOff>91017</xdr:rowOff>
    </xdr:to>
    <xdr:sp macro="" textlink="">
      <xdr:nvSpPr>
        <xdr:cNvPr id="104" name="Fluxograma: Processo alternativo 103">
          <a:hlinkClick xmlns:r="http://schemas.openxmlformats.org/officeDocument/2006/relationships" r:id="rId10"/>
        </xdr:cNvPr>
        <xdr:cNvSpPr/>
      </xdr:nvSpPr>
      <xdr:spPr>
        <a:xfrm>
          <a:off x="10335683" y="9658352"/>
          <a:ext cx="1409700" cy="709082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PEE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547309</xdr:colOff>
      <xdr:row>35</xdr:row>
      <xdr:rowOff>120952</xdr:rowOff>
    </xdr:from>
    <xdr:to>
      <xdr:col>11</xdr:col>
      <xdr:colOff>583898</xdr:colOff>
      <xdr:row>39</xdr:row>
      <xdr:rowOff>148166</xdr:rowOff>
    </xdr:to>
    <xdr:cxnSp macro="">
      <xdr:nvCxnSpPr>
        <xdr:cNvPr id="105" name="Conector de seta reta 20"/>
        <xdr:cNvCxnSpPr>
          <a:endCxn id="139" idx="0"/>
        </xdr:cNvCxnSpPr>
      </xdr:nvCxnSpPr>
      <xdr:spPr>
        <a:xfrm>
          <a:off x="6219976" y="5952369"/>
          <a:ext cx="4809672" cy="662214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594783</xdr:colOff>
      <xdr:row>53</xdr:row>
      <xdr:rowOff>156330</xdr:rowOff>
    </xdr:from>
    <xdr:to>
      <xdr:col>11</xdr:col>
      <xdr:colOff>594783</xdr:colOff>
      <xdr:row>59</xdr:row>
      <xdr:rowOff>16935</xdr:rowOff>
    </xdr:to>
    <xdr:cxnSp macro="">
      <xdr:nvCxnSpPr>
        <xdr:cNvPr id="106" name="Conector de seta reta 20"/>
        <xdr:cNvCxnSpPr>
          <a:stCxn id="103" idx="2"/>
          <a:endCxn id="104" idx="0"/>
        </xdr:cNvCxnSpPr>
      </xdr:nvCxnSpPr>
      <xdr:spPr>
        <a:xfrm flipH="1">
          <a:off x="11040533" y="8845247"/>
          <a:ext cx="0" cy="813105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1046238</xdr:colOff>
      <xdr:row>54</xdr:row>
      <xdr:rowOff>130025</xdr:rowOff>
    </xdr:from>
    <xdr:to>
      <xdr:col>13</xdr:col>
      <xdr:colOff>592666</xdr:colOff>
      <xdr:row>58</xdr:row>
      <xdr:rowOff>98275</xdr:rowOff>
    </xdr:to>
    <xdr:sp macro="" textlink="">
      <xdr:nvSpPr>
        <xdr:cNvPr id="108" name="CaixaDeTexto 107"/>
        <xdr:cNvSpPr txBox="1"/>
      </xdr:nvSpPr>
      <xdr:spPr>
        <a:xfrm>
          <a:off x="11491988" y="8977692"/>
          <a:ext cx="1250345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0">
              <a:latin typeface="Arial" panose="020B0604020202020204" pitchFamily="34" charset="0"/>
              <a:cs typeface="Arial" panose="020B0604020202020204" pitchFamily="34" charset="0"/>
            </a:rPr>
            <a:t>Cálculo do</a:t>
          </a:r>
          <a:r>
            <a:rPr lang="pt-BR" sz="1100" b="0" baseline="0">
              <a:latin typeface="Arial" panose="020B0604020202020204" pitchFamily="34" charset="0"/>
              <a:cs typeface="Arial" panose="020B0604020202020204" pitchFamily="34" charset="0"/>
            </a:rPr>
            <a:t> custo</a:t>
          </a:r>
          <a:endParaRPr lang="pt-BR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772583</xdr:colOff>
      <xdr:row>65</xdr:row>
      <xdr:rowOff>95251</xdr:rowOff>
    </xdr:from>
    <xdr:to>
      <xdr:col>9</xdr:col>
      <xdr:colOff>510116</xdr:colOff>
      <xdr:row>70</xdr:row>
      <xdr:rowOff>10584</xdr:rowOff>
    </xdr:to>
    <xdr:sp macro="" textlink="">
      <xdr:nvSpPr>
        <xdr:cNvPr id="109" name="Fluxograma: Processo alternativo 108">
          <a:hlinkClick xmlns:r="http://schemas.openxmlformats.org/officeDocument/2006/relationships" r:id="rId11"/>
        </xdr:cNvPr>
        <xdr:cNvSpPr/>
      </xdr:nvSpPr>
      <xdr:spPr>
        <a:xfrm>
          <a:off x="5535083" y="10689168"/>
          <a:ext cx="14202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RCB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564090</xdr:colOff>
      <xdr:row>59</xdr:row>
      <xdr:rowOff>8468</xdr:rowOff>
    </xdr:from>
    <xdr:to>
      <xdr:col>8</xdr:col>
      <xdr:colOff>567266</xdr:colOff>
      <xdr:row>65</xdr:row>
      <xdr:rowOff>95251</xdr:rowOff>
    </xdr:to>
    <xdr:cxnSp macro="">
      <xdr:nvCxnSpPr>
        <xdr:cNvPr id="110" name="Conector de seta reta 20"/>
        <xdr:cNvCxnSpPr>
          <a:stCxn id="97" idx="2"/>
          <a:endCxn id="109" idx="0"/>
        </xdr:cNvCxnSpPr>
      </xdr:nvCxnSpPr>
      <xdr:spPr>
        <a:xfrm>
          <a:off x="6236757" y="9649885"/>
          <a:ext cx="3176" cy="103928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510116</xdr:colOff>
      <xdr:row>63</xdr:row>
      <xdr:rowOff>91017</xdr:rowOff>
    </xdr:from>
    <xdr:to>
      <xdr:col>11</xdr:col>
      <xdr:colOff>594783</xdr:colOff>
      <xdr:row>67</xdr:row>
      <xdr:rowOff>132292</xdr:rowOff>
    </xdr:to>
    <xdr:cxnSp macro="">
      <xdr:nvCxnSpPr>
        <xdr:cNvPr id="111" name="Conector de seta reta 20"/>
        <xdr:cNvCxnSpPr>
          <a:stCxn id="104" idx="2"/>
          <a:endCxn id="109" idx="3"/>
        </xdr:cNvCxnSpPr>
      </xdr:nvCxnSpPr>
      <xdr:spPr>
        <a:xfrm rot="5400000">
          <a:off x="8659812" y="8662988"/>
          <a:ext cx="676275" cy="4085167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1430865</xdr:colOff>
      <xdr:row>60</xdr:row>
      <xdr:rowOff>12700</xdr:rowOff>
    </xdr:from>
    <xdr:to>
      <xdr:col>10</xdr:col>
      <xdr:colOff>152398</xdr:colOff>
      <xdr:row>64</xdr:row>
      <xdr:rowOff>86783</xdr:rowOff>
    </xdr:to>
    <xdr:sp macro="" textlink="">
      <xdr:nvSpPr>
        <xdr:cNvPr id="112" name="Fluxograma: Processo alternativo 111"/>
        <xdr:cNvSpPr/>
      </xdr:nvSpPr>
      <xdr:spPr>
        <a:xfrm>
          <a:off x="7876115" y="9812867"/>
          <a:ext cx="1409700" cy="709083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Outros</a:t>
          </a:r>
          <a:r>
            <a:rPr lang="pt-BR" sz="1200" b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usos finais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571499</xdr:colOff>
      <xdr:row>62</xdr:row>
      <xdr:rowOff>49742</xdr:rowOff>
    </xdr:from>
    <xdr:to>
      <xdr:col>9</xdr:col>
      <xdr:colOff>1430865</xdr:colOff>
      <xdr:row>62</xdr:row>
      <xdr:rowOff>52916</xdr:rowOff>
    </xdr:to>
    <xdr:cxnSp macro="">
      <xdr:nvCxnSpPr>
        <xdr:cNvPr id="113" name="Conector de seta reta 112"/>
        <xdr:cNvCxnSpPr>
          <a:stCxn id="112" idx="1"/>
        </xdr:cNvCxnSpPr>
      </xdr:nvCxnSpPr>
      <xdr:spPr>
        <a:xfrm flipH="1">
          <a:off x="6244166" y="10167409"/>
          <a:ext cx="1631949" cy="317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783166</xdr:colOff>
      <xdr:row>74</xdr:row>
      <xdr:rowOff>10583</xdr:rowOff>
    </xdr:from>
    <xdr:to>
      <xdr:col>9</xdr:col>
      <xdr:colOff>520699</xdr:colOff>
      <xdr:row>78</xdr:row>
      <xdr:rowOff>84666</xdr:rowOff>
    </xdr:to>
    <xdr:sp macro="" textlink="">
      <xdr:nvSpPr>
        <xdr:cNvPr id="114" name="Fluxograma: Processo alternativo 113">
          <a:hlinkClick xmlns:r="http://schemas.openxmlformats.org/officeDocument/2006/relationships" r:id="rId12"/>
        </xdr:cNvPr>
        <xdr:cNvSpPr/>
      </xdr:nvSpPr>
      <xdr:spPr>
        <a:xfrm>
          <a:off x="5545666" y="12033250"/>
          <a:ext cx="14202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AmLB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Amostra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da linha de base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567266</xdr:colOff>
      <xdr:row>70</xdr:row>
      <xdr:rowOff>10584</xdr:rowOff>
    </xdr:from>
    <xdr:to>
      <xdr:col>8</xdr:col>
      <xdr:colOff>567266</xdr:colOff>
      <xdr:row>74</xdr:row>
      <xdr:rowOff>10583</xdr:rowOff>
    </xdr:to>
    <xdr:cxnSp macro="">
      <xdr:nvCxnSpPr>
        <xdr:cNvPr id="115" name="Conector de seta reta 20"/>
        <xdr:cNvCxnSpPr>
          <a:stCxn id="109" idx="2"/>
          <a:endCxn id="114" idx="0"/>
        </xdr:cNvCxnSpPr>
      </xdr:nvCxnSpPr>
      <xdr:spPr>
        <a:xfrm>
          <a:off x="6239933" y="11398251"/>
          <a:ext cx="0" cy="634999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808566</xdr:colOff>
      <xdr:row>82</xdr:row>
      <xdr:rowOff>99483</xdr:rowOff>
    </xdr:from>
    <xdr:to>
      <xdr:col>9</xdr:col>
      <xdr:colOff>546099</xdr:colOff>
      <xdr:row>87</xdr:row>
      <xdr:rowOff>14816</xdr:rowOff>
    </xdr:to>
    <xdr:sp macro="" textlink="">
      <xdr:nvSpPr>
        <xdr:cNvPr id="116" name="Fluxograma: Processo alternativo 115">
          <a:hlinkClick xmlns:r="http://schemas.openxmlformats.org/officeDocument/2006/relationships" r:id="rId13"/>
        </xdr:cNvPr>
        <xdr:cNvSpPr/>
      </xdr:nvSpPr>
      <xdr:spPr>
        <a:xfrm>
          <a:off x="5571066" y="13392150"/>
          <a:ext cx="14202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LinhaBase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da linha de base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577849</xdr:colOff>
      <xdr:row>78</xdr:row>
      <xdr:rowOff>84666</xdr:rowOff>
    </xdr:from>
    <xdr:to>
      <xdr:col>8</xdr:col>
      <xdr:colOff>577849</xdr:colOff>
      <xdr:row>82</xdr:row>
      <xdr:rowOff>99483</xdr:rowOff>
    </xdr:to>
    <xdr:cxnSp macro="">
      <xdr:nvCxnSpPr>
        <xdr:cNvPr id="117" name="Conector de seta reta 20"/>
        <xdr:cNvCxnSpPr>
          <a:stCxn id="114" idx="2"/>
          <a:endCxn id="116" idx="0"/>
        </xdr:cNvCxnSpPr>
      </xdr:nvCxnSpPr>
      <xdr:spPr>
        <a:xfrm>
          <a:off x="6250516" y="12742333"/>
          <a:ext cx="0" cy="649817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1755622</xdr:colOff>
      <xdr:row>82</xdr:row>
      <xdr:rowOff>101600</xdr:rowOff>
    </xdr:from>
    <xdr:to>
      <xdr:col>10</xdr:col>
      <xdr:colOff>477155</xdr:colOff>
      <xdr:row>87</xdr:row>
      <xdr:rowOff>16933</xdr:rowOff>
    </xdr:to>
    <xdr:sp macro="" textlink="">
      <xdr:nvSpPr>
        <xdr:cNvPr id="118" name="Fluxograma: Processo alternativo 117"/>
        <xdr:cNvSpPr/>
      </xdr:nvSpPr>
      <xdr:spPr>
        <a:xfrm>
          <a:off x="8200872" y="13394267"/>
          <a:ext cx="1409700" cy="709083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Memórias de massa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546099</xdr:colOff>
      <xdr:row>84</xdr:row>
      <xdr:rowOff>136524</xdr:rowOff>
    </xdr:from>
    <xdr:to>
      <xdr:col>9</xdr:col>
      <xdr:colOff>1755622</xdr:colOff>
      <xdr:row>84</xdr:row>
      <xdr:rowOff>138641</xdr:rowOff>
    </xdr:to>
    <xdr:cxnSp macro="">
      <xdr:nvCxnSpPr>
        <xdr:cNvPr id="119" name="Conector de seta reta 118"/>
        <xdr:cNvCxnSpPr>
          <a:stCxn id="118" idx="1"/>
          <a:endCxn id="116" idx="3"/>
        </xdr:cNvCxnSpPr>
      </xdr:nvCxnSpPr>
      <xdr:spPr>
        <a:xfrm flipH="1" flipV="1">
          <a:off x="6991349" y="13746691"/>
          <a:ext cx="1209523" cy="2117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317500</xdr:colOff>
      <xdr:row>90</xdr:row>
      <xdr:rowOff>158749</xdr:rowOff>
    </xdr:from>
    <xdr:to>
      <xdr:col>9</xdr:col>
      <xdr:colOff>1058333</xdr:colOff>
      <xdr:row>95</xdr:row>
      <xdr:rowOff>74082</xdr:rowOff>
    </xdr:to>
    <xdr:sp macro="" textlink="">
      <xdr:nvSpPr>
        <xdr:cNvPr id="120" name="Fluxograma: Processo alternativo 119">
          <a:hlinkClick xmlns:r="http://schemas.openxmlformats.org/officeDocument/2006/relationships" r:id="rId14"/>
        </xdr:cNvPr>
        <xdr:cNvSpPr/>
      </xdr:nvSpPr>
      <xdr:spPr>
        <a:xfrm>
          <a:off x="5080000" y="14721416"/>
          <a:ext cx="24235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AmDeterm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Amostra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do período de determinação da economia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603249</xdr:colOff>
      <xdr:row>87</xdr:row>
      <xdr:rowOff>14816</xdr:rowOff>
    </xdr:from>
    <xdr:to>
      <xdr:col>8</xdr:col>
      <xdr:colOff>603250</xdr:colOff>
      <xdr:row>90</xdr:row>
      <xdr:rowOff>158749</xdr:rowOff>
    </xdr:to>
    <xdr:cxnSp macro="">
      <xdr:nvCxnSpPr>
        <xdr:cNvPr id="121" name="Conector de seta reta 20"/>
        <xdr:cNvCxnSpPr>
          <a:stCxn id="116" idx="2"/>
          <a:endCxn id="120" idx="0"/>
        </xdr:cNvCxnSpPr>
      </xdr:nvCxnSpPr>
      <xdr:spPr>
        <a:xfrm>
          <a:off x="6275916" y="14101233"/>
          <a:ext cx="1" cy="62018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285750</xdr:colOff>
      <xdr:row>99</xdr:row>
      <xdr:rowOff>78316</xdr:rowOff>
    </xdr:from>
    <xdr:to>
      <xdr:col>9</xdr:col>
      <xdr:colOff>1079499</xdr:colOff>
      <xdr:row>103</xdr:row>
      <xdr:rowOff>152399</xdr:rowOff>
    </xdr:to>
    <xdr:sp macro="" textlink="">
      <xdr:nvSpPr>
        <xdr:cNvPr id="122" name="Fluxograma: Processo alternativo 121">
          <a:hlinkClick xmlns:r="http://schemas.openxmlformats.org/officeDocument/2006/relationships" r:id="rId15"/>
        </xdr:cNvPr>
        <xdr:cNvSpPr/>
      </xdr:nvSpPr>
      <xdr:spPr>
        <a:xfrm>
          <a:off x="5048250" y="16069733"/>
          <a:ext cx="2476499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Determ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do período de determinação da economia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597958</xdr:colOff>
      <xdr:row>95</xdr:row>
      <xdr:rowOff>74082</xdr:rowOff>
    </xdr:from>
    <xdr:to>
      <xdr:col>8</xdr:col>
      <xdr:colOff>597958</xdr:colOff>
      <xdr:row>99</xdr:row>
      <xdr:rowOff>78316</xdr:rowOff>
    </xdr:to>
    <xdr:cxnSp macro="">
      <xdr:nvCxnSpPr>
        <xdr:cNvPr id="123" name="Conector de seta reta 20"/>
        <xdr:cNvCxnSpPr>
          <a:stCxn id="120" idx="2"/>
          <a:endCxn id="122" idx="0"/>
        </xdr:cNvCxnSpPr>
      </xdr:nvCxnSpPr>
      <xdr:spPr>
        <a:xfrm flipH="1">
          <a:off x="6270625" y="15430499"/>
          <a:ext cx="0" cy="63923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2091266</xdr:colOff>
      <xdr:row>99</xdr:row>
      <xdr:rowOff>66826</xdr:rowOff>
    </xdr:from>
    <xdr:to>
      <xdr:col>10</xdr:col>
      <xdr:colOff>812799</xdr:colOff>
      <xdr:row>103</xdr:row>
      <xdr:rowOff>140909</xdr:rowOff>
    </xdr:to>
    <xdr:sp macro="" textlink="">
      <xdr:nvSpPr>
        <xdr:cNvPr id="124" name="Fluxograma: Processo alternativo 123"/>
        <xdr:cNvSpPr/>
      </xdr:nvSpPr>
      <xdr:spPr>
        <a:xfrm>
          <a:off x="8536516" y="16058243"/>
          <a:ext cx="1409700" cy="709083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Memórias de massa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1079499</xdr:colOff>
      <xdr:row>101</xdr:row>
      <xdr:rowOff>103867</xdr:rowOff>
    </xdr:from>
    <xdr:to>
      <xdr:col>9</xdr:col>
      <xdr:colOff>2091266</xdr:colOff>
      <xdr:row>101</xdr:row>
      <xdr:rowOff>115357</xdr:rowOff>
    </xdr:to>
    <xdr:cxnSp macro="">
      <xdr:nvCxnSpPr>
        <xdr:cNvPr id="125" name="Conector de seta reta 124"/>
        <xdr:cNvCxnSpPr>
          <a:stCxn id="124" idx="1"/>
          <a:endCxn id="122" idx="3"/>
        </xdr:cNvCxnSpPr>
      </xdr:nvCxnSpPr>
      <xdr:spPr>
        <a:xfrm flipH="1">
          <a:off x="7524749" y="16412784"/>
          <a:ext cx="1011767" cy="11490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808566</xdr:colOff>
      <xdr:row>107</xdr:row>
      <xdr:rowOff>131233</xdr:rowOff>
    </xdr:from>
    <xdr:to>
      <xdr:col>9</xdr:col>
      <xdr:colOff>546099</xdr:colOff>
      <xdr:row>112</xdr:row>
      <xdr:rowOff>46566</xdr:rowOff>
    </xdr:to>
    <xdr:sp macro="" textlink="">
      <xdr:nvSpPr>
        <xdr:cNvPr id="126" name="Fluxograma: Processo alternativo 125">
          <a:hlinkClick xmlns:r="http://schemas.openxmlformats.org/officeDocument/2006/relationships" r:id="rId16"/>
        </xdr:cNvPr>
        <xdr:cNvSpPr/>
      </xdr:nvSpPr>
      <xdr:spPr>
        <a:xfrm>
          <a:off x="5571066" y="17392650"/>
          <a:ext cx="142028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Relatório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597958</xdr:colOff>
      <xdr:row>103</xdr:row>
      <xdr:rowOff>152399</xdr:rowOff>
    </xdr:from>
    <xdr:to>
      <xdr:col>8</xdr:col>
      <xdr:colOff>603249</xdr:colOff>
      <xdr:row>107</xdr:row>
      <xdr:rowOff>131233</xdr:rowOff>
    </xdr:to>
    <xdr:cxnSp macro="">
      <xdr:nvCxnSpPr>
        <xdr:cNvPr id="127" name="Conector de seta reta 20"/>
        <xdr:cNvCxnSpPr>
          <a:stCxn id="122" idx="2"/>
          <a:endCxn id="126" idx="0"/>
        </xdr:cNvCxnSpPr>
      </xdr:nvCxnSpPr>
      <xdr:spPr>
        <a:xfrm>
          <a:off x="6270625" y="16778816"/>
          <a:ext cx="5291" cy="613834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324153</xdr:colOff>
      <xdr:row>110</xdr:row>
      <xdr:rowOff>9524</xdr:rowOff>
    </xdr:from>
    <xdr:to>
      <xdr:col>7</xdr:col>
      <xdr:colOff>808566</xdr:colOff>
      <xdr:row>110</xdr:row>
      <xdr:rowOff>9524</xdr:rowOff>
    </xdr:to>
    <xdr:cxnSp macro="">
      <xdr:nvCxnSpPr>
        <xdr:cNvPr id="128" name="Conector de seta reta 20"/>
        <xdr:cNvCxnSpPr>
          <a:stCxn id="126" idx="1"/>
          <a:endCxn id="129" idx="3"/>
        </xdr:cNvCxnSpPr>
      </xdr:nvCxnSpPr>
      <xdr:spPr>
        <a:xfrm flipH="1">
          <a:off x="5086653" y="17747191"/>
          <a:ext cx="484413" cy="0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142120</xdr:colOff>
      <xdr:row>107</xdr:row>
      <xdr:rowOff>140608</xdr:rowOff>
    </xdr:from>
    <xdr:to>
      <xdr:col>7</xdr:col>
      <xdr:colOff>324153</xdr:colOff>
      <xdr:row>112</xdr:row>
      <xdr:rowOff>55941</xdr:rowOff>
    </xdr:to>
    <xdr:sp macro="" textlink="">
      <xdr:nvSpPr>
        <xdr:cNvPr id="129" name="Fluxograma: Processo alternativo 128">
          <a:hlinkClick xmlns:r="http://schemas.openxmlformats.org/officeDocument/2006/relationships" r:id="rId17"/>
        </xdr:cNvPr>
        <xdr:cNvSpPr/>
      </xdr:nvSpPr>
      <xdr:spPr>
        <a:xfrm>
          <a:off x="3676953" y="17402025"/>
          <a:ext cx="1409700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Incerteza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198969</xdr:colOff>
      <xdr:row>72</xdr:row>
      <xdr:rowOff>114300</xdr:rowOff>
    </xdr:from>
    <xdr:to>
      <xdr:col>3</xdr:col>
      <xdr:colOff>494393</xdr:colOff>
      <xdr:row>116</xdr:row>
      <xdr:rowOff>66524</xdr:rowOff>
    </xdr:to>
    <xdr:sp macro="" textlink="">
      <xdr:nvSpPr>
        <xdr:cNvPr id="130" name="Chave esquerda 129"/>
        <xdr:cNvSpPr/>
      </xdr:nvSpPr>
      <xdr:spPr>
        <a:xfrm>
          <a:off x="2146302" y="11819467"/>
          <a:ext cx="295424" cy="6937224"/>
        </a:xfrm>
        <a:prstGeom prst="leftBrace">
          <a:avLst>
            <a:gd name="adj1" fmla="val 58619"/>
            <a:gd name="adj2" fmla="val 48931"/>
          </a:avLst>
        </a:prstGeom>
        <a:ln w="127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268816</xdr:colOff>
      <xdr:row>90</xdr:row>
      <xdr:rowOff>57150</xdr:rowOff>
    </xdr:from>
    <xdr:to>
      <xdr:col>3</xdr:col>
      <xdr:colOff>131233</xdr:colOff>
      <xdr:row>94</xdr:row>
      <xdr:rowOff>25400</xdr:rowOff>
    </xdr:to>
    <xdr:sp macro="" textlink="">
      <xdr:nvSpPr>
        <xdr:cNvPr id="131" name="CaixaDeTexto 130"/>
        <xdr:cNvSpPr txBox="1"/>
      </xdr:nvSpPr>
      <xdr:spPr>
        <a:xfrm>
          <a:off x="755649" y="14619817"/>
          <a:ext cx="1322917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Avaliação </a:t>
          </a:r>
          <a:r>
            <a:rPr lang="pt-BR" sz="1100" b="1" i="1">
              <a:latin typeface="Arial" panose="020B0604020202020204" pitchFamily="34" charset="0"/>
              <a:cs typeface="Arial" panose="020B0604020202020204" pitchFamily="34" charset="0"/>
            </a:rPr>
            <a:t>ex post </a:t>
          </a:r>
          <a:r>
            <a:rPr lang="pt-BR" sz="1100" b="1">
              <a:latin typeface="Arial" panose="020B0604020202020204" pitchFamily="34" charset="0"/>
              <a:cs typeface="Arial" panose="020B0604020202020204" pitchFamily="34" charset="0"/>
            </a:rPr>
            <a:t>(dados</a:t>
          </a:r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 medidos)</a:t>
          </a:r>
          <a:endParaRPr lang="pt-BR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198665</xdr:colOff>
      <xdr:row>42</xdr:row>
      <xdr:rowOff>26458</xdr:rowOff>
    </xdr:from>
    <xdr:to>
      <xdr:col>14</xdr:col>
      <xdr:colOff>292098</xdr:colOff>
      <xdr:row>84</xdr:row>
      <xdr:rowOff>74991</xdr:rowOff>
    </xdr:to>
    <xdr:cxnSp macro="">
      <xdr:nvCxnSpPr>
        <xdr:cNvPr id="132" name="Conector de seta reta 20"/>
        <xdr:cNvCxnSpPr>
          <a:stCxn id="134" idx="3"/>
          <a:endCxn id="139" idx="3"/>
        </xdr:cNvCxnSpPr>
      </xdr:nvCxnSpPr>
      <xdr:spPr>
        <a:xfrm flipH="1" flipV="1">
          <a:off x="11734498" y="6969125"/>
          <a:ext cx="1321100" cy="6716033"/>
        </a:xfrm>
        <a:prstGeom prst="bentConnector3">
          <a:avLst>
            <a:gd name="adj1" fmla="val -17012"/>
          </a:avLst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546099</xdr:colOff>
      <xdr:row>63</xdr:row>
      <xdr:rowOff>91018</xdr:rowOff>
    </xdr:from>
    <xdr:to>
      <xdr:col>11</xdr:col>
      <xdr:colOff>594783</xdr:colOff>
      <xdr:row>110</xdr:row>
      <xdr:rowOff>9525</xdr:rowOff>
    </xdr:to>
    <xdr:cxnSp macro="">
      <xdr:nvCxnSpPr>
        <xdr:cNvPr id="133" name="Conector de seta reta 20"/>
        <xdr:cNvCxnSpPr>
          <a:stCxn id="104" idx="2"/>
          <a:endCxn id="126" idx="3"/>
        </xdr:cNvCxnSpPr>
      </xdr:nvCxnSpPr>
      <xdr:spPr>
        <a:xfrm rot="5400000">
          <a:off x="5326062" y="12032722"/>
          <a:ext cx="7379757" cy="4049184"/>
        </a:xfrm>
        <a:prstGeom prst="bentConnector2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1062565</xdr:colOff>
      <xdr:row>82</xdr:row>
      <xdr:rowOff>46567</xdr:rowOff>
    </xdr:from>
    <xdr:to>
      <xdr:col>14</xdr:col>
      <xdr:colOff>292098</xdr:colOff>
      <xdr:row>86</xdr:row>
      <xdr:rowOff>107950</xdr:rowOff>
    </xdr:to>
    <xdr:sp macro="" textlink="">
      <xdr:nvSpPr>
        <xdr:cNvPr id="134" name="Fluxograma: Processo alternativo 133"/>
        <xdr:cNvSpPr/>
      </xdr:nvSpPr>
      <xdr:spPr>
        <a:xfrm>
          <a:off x="11508315" y="13339234"/>
          <a:ext cx="1547283" cy="696383"/>
        </a:xfrm>
        <a:prstGeom prst="flowChartAlternateProcess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Custos reais apurados</a:t>
          </a:r>
          <a:endParaRPr lang="pt-BR" sz="1400" b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772583</xdr:colOff>
      <xdr:row>67</xdr:row>
      <xdr:rowOff>132293</xdr:rowOff>
    </xdr:from>
    <xdr:to>
      <xdr:col>8</xdr:col>
      <xdr:colOff>599469</xdr:colOff>
      <xdr:row>112</xdr:row>
      <xdr:rowOff>46567</xdr:rowOff>
    </xdr:to>
    <xdr:cxnSp macro="">
      <xdr:nvCxnSpPr>
        <xdr:cNvPr id="135" name="Conector angulado 134"/>
        <xdr:cNvCxnSpPr>
          <a:stCxn id="126" idx="2"/>
          <a:endCxn id="109" idx="1"/>
        </xdr:cNvCxnSpPr>
      </xdr:nvCxnSpPr>
      <xdr:spPr>
        <a:xfrm rot="5400000" flipH="1">
          <a:off x="2374598" y="14204195"/>
          <a:ext cx="7058024" cy="737053"/>
        </a:xfrm>
        <a:prstGeom prst="bentConnector4">
          <a:avLst>
            <a:gd name="adj1" fmla="val -8212"/>
            <a:gd name="adj2" fmla="val 420861"/>
          </a:avLst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217715</xdr:colOff>
      <xdr:row>53</xdr:row>
      <xdr:rowOff>10583</xdr:rowOff>
    </xdr:from>
    <xdr:to>
      <xdr:col>16</xdr:col>
      <xdr:colOff>0</xdr:colOff>
      <xdr:row>60</xdr:row>
      <xdr:rowOff>3024</xdr:rowOff>
    </xdr:to>
    <xdr:cxnSp macro="">
      <xdr:nvCxnSpPr>
        <xdr:cNvPr id="136" name="Conector de seta reta 135"/>
        <xdr:cNvCxnSpPr/>
      </xdr:nvCxnSpPr>
      <xdr:spPr>
        <a:xfrm flipH="1">
          <a:off x="11933465" y="8699500"/>
          <a:ext cx="2237618" cy="1103691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483809</xdr:colOff>
      <xdr:row>86</xdr:row>
      <xdr:rowOff>120954</xdr:rowOff>
    </xdr:from>
    <xdr:to>
      <xdr:col>11</xdr:col>
      <xdr:colOff>1068916</xdr:colOff>
      <xdr:row>94</xdr:row>
      <xdr:rowOff>0</xdr:rowOff>
    </xdr:to>
    <xdr:cxnSp macro="">
      <xdr:nvCxnSpPr>
        <xdr:cNvPr id="137" name="Conector de seta reta 136"/>
        <xdr:cNvCxnSpPr/>
      </xdr:nvCxnSpPr>
      <xdr:spPr>
        <a:xfrm flipH="1" flipV="1">
          <a:off x="9797142" y="14048621"/>
          <a:ext cx="1897441" cy="1149046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783167</xdr:colOff>
      <xdr:row>95</xdr:row>
      <xdr:rowOff>31750</xdr:rowOff>
    </xdr:from>
    <xdr:to>
      <xdr:col>12</xdr:col>
      <xdr:colOff>0</xdr:colOff>
      <xdr:row>99</xdr:row>
      <xdr:rowOff>107346</xdr:rowOff>
    </xdr:to>
    <xdr:cxnSp macro="">
      <xdr:nvCxnSpPr>
        <xdr:cNvPr id="138" name="Conector de seta reta 137"/>
        <xdr:cNvCxnSpPr/>
      </xdr:nvCxnSpPr>
      <xdr:spPr>
        <a:xfrm flipH="1">
          <a:off x="10096500" y="15388167"/>
          <a:ext cx="1619250" cy="710596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1191381</xdr:colOff>
      <xdr:row>39</xdr:row>
      <xdr:rowOff>148166</xdr:rowOff>
    </xdr:from>
    <xdr:to>
      <xdr:col>12</xdr:col>
      <xdr:colOff>198665</xdr:colOff>
      <xdr:row>44</xdr:row>
      <xdr:rowOff>58964</xdr:rowOff>
    </xdr:to>
    <xdr:sp macro="" textlink="">
      <xdr:nvSpPr>
        <xdr:cNvPr id="139" name="Fluxograma: Processo alternativo 138">
          <a:hlinkClick xmlns:r="http://schemas.openxmlformats.org/officeDocument/2006/relationships" r:id="rId18"/>
        </xdr:cNvPr>
        <xdr:cNvSpPr/>
      </xdr:nvSpPr>
      <xdr:spPr>
        <a:xfrm>
          <a:off x="10324798" y="6614583"/>
          <a:ext cx="1409700" cy="704548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 i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CustoProj</a:t>
          </a:r>
        </a:p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Custos</a:t>
          </a:r>
          <a:r>
            <a:rPr lang="pt-BR" sz="1200" b="1" baseline="0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comuns do projeto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583898</xdr:colOff>
      <xdr:row>44</xdr:row>
      <xdr:rowOff>58964</xdr:rowOff>
    </xdr:from>
    <xdr:to>
      <xdr:col>11</xdr:col>
      <xdr:colOff>583898</xdr:colOff>
      <xdr:row>49</xdr:row>
      <xdr:rowOff>82247</xdr:rowOff>
    </xdr:to>
    <xdr:cxnSp macro="">
      <xdr:nvCxnSpPr>
        <xdr:cNvPr id="140" name="Conector de seta reta 139"/>
        <xdr:cNvCxnSpPr>
          <a:stCxn id="139" idx="2"/>
          <a:endCxn id="103" idx="0"/>
        </xdr:cNvCxnSpPr>
      </xdr:nvCxnSpPr>
      <xdr:spPr>
        <a:xfrm>
          <a:off x="11029648" y="7319131"/>
          <a:ext cx="0" cy="817033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209550</xdr:colOff>
      <xdr:row>61</xdr:row>
      <xdr:rowOff>30238</xdr:rowOff>
    </xdr:from>
    <xdr:to>
      <xdr:col>14</xdr:col>
      <xdr:colOff>504976</xdr:colOff>
      <xdr:row>61</xdr:row>
      <xdr:rowOff>30238</xdr:rowOff>
    </xdr:to>
    <xdr:cxnSp macro="">
      <xdr:nvCxnSpPr>
        <xdr:cNvPr id="141" name="Conector de seta reta 140"/>
        <xdr:cNvCxnSpPr>
          <a:endCxn id="104" idx="3"/>
        </xdr:cNvCxnSpPr>
      </xdr:nvCxnSpPr>
      <xdr:spPr>
        <a:xfrm flipH="1">
          <a:off x="11745383" y="9989155"/>
          <a:ext cx="1523093" cy="0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225879</xdr:colOff>
      <xdr:row>51</xdr:row>
      <xdr:rowOff>110067</xdr:rowOff>
    </xdr:from>
    <xdr:to>
      <xdr:col>14</xdr:col>
      <xdr:colOff>521305</xdr:colOff>
      <xdr:row>51</xdr:row>
      <xdr:rowOff>110067</xdr:rowOff>
    </xdr:to>
    <xdr:cxnSp macro="">
      <xdr:nvCxnSpPr>
        <xdr:cNvPr id="142" name="Conector de seta reta 141"/>
        <xdr:cNvCxnSpPr/>
      </xdr:nvCxnSpPr>
      <xdr:spPr>
        <a:xfrm flipH="1">
          <a:off x="11761712" y="8481484"/>
          <a:ext cx="1523093" cy="0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770466</xdr:colOff>
      <xdr:row>49</xdr:row>
      <xdr:rowOff>19051</xdr:rowOff>
    </xdr:from>
    <xdr:to>
      <xdr:col>9</xdr:col>
      <xdr:colOff>476249</xdr:colOff>
      <xdr:row>53</xdr:row>
      <xdr:rowOff>93134</xdr:rowOff>
    </xdr:to>
    <xdr:sp macro="" textlink="">
      <xdr:nvSpPr>
        <xdr:cNvPr id="73" name="Fluxograma: Processo alternativo 72">
          <a:hlinkClick xmlns:r="http://schemas.openxmlformats.org/officeDocument/2006/relationships" r:id="rId19"/>
        </xdr:cNvPr>
        <xdr:cNvSpPr/>
      </xdr:nvSpPr>
      <xdr:spPr>
        <a:xfrm>
          <a:off x="5712883" y="8072968"/>
          <a:ext cx="1388533" cy="709083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pt-BR" sz="1200" b="1">
              <a:solidFill>
                <a:schemeClr val="lt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Sistemas</a:t>
          </a:r>
          <a:endParaRPr lang="pt-BR" sz="1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539751</xdr:colOff>
      <xdr:row>48</xdr:row>
      <xdr:rowOff>31750</xdr:rowOff>
    </xdr:from>
    <xdr:to>
      <xdr:col>8</xdr:col>
      <xdr:colOff>539751</xdr:colOff>
      <xdr:row>49</xdr:row>
      <xdr:rowOff>19049</xdr:rowOff>
    </xdr:to>
    <xdr:cxnSp macro="">
      <xdr:nvCxnSpPr>
        <xdr:cNvPr id="143" name="Conector de seta reta 142"/>
        <xdr:cNvCxnSpPr/>
      </xdr:nvCxnSpPr>
      <xdr:spPr>
        <a:xfrm>
          <a:off x="6392334" y="7926917"/>
          <a:ext cx="0" cy="146049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549276</xdr:colOff>
      <xdr:row>53</xdr:row>
      <xdr:rowOff>85724</xdr:rowOff>
    </xdr:from>
    <xdr:to>
      <xdr:col>8</xdr:col>
      <xdr:colOff>549276</xdr:colOff>
      <xdr:row>54</xdr:row>
      <xdr:rowOff>106974</xdr:rowOff>
    </xdr:to>
    <xdr:cxnSp macro="">
      <xdr:nvCxnSpPr>
        <xdr:cNvPr id="144" name="Conector de seta reta 143"/>
        <xdr:cNvCxnSpPr/>
      </xdr:nvCxnSpPr>
      <xdr:spPr>
        <a:xfrm>
          <a:off x="6401859" y="8774641"/>
          <a:ext cx="0" cy="180000"/>
        </a:xfrm>
        <a:prstGeom prst="straightConnector1">
          <a:avLst/>
        </a:prstGeom>
        <a:ln w="317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1</xdr:row>
      <xdr:rowOff>114300</xdr:rowOff>
    </xdr:from>
    <xdr:to>
      <xdr:col>2</xdr:col>
      <xdr:colOff>1289991</xdr:colOff>
      <xdr:row>6</xdr:row>
      <xdr:rowOff>85976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438150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485775</xdr:colOff>
      <xdr:row>1</xdr:row>
      <xdr:rowOff>0</xdr:rowOff>
    </xdr:from>
    <xdr:to>
      <xdr:col>7</xdr:col>
      <xdr:colOff>572556</xdr:colOff>
      <xdr:row>4</xdr:row>
      <xdr:rowOff>190500</xdr:rowOff>
    </xdr:to>
    <xdr:sp macro="" textlink="">
      <xdr:nvSpPr>
        <xdr:cNvPr id="4" name="WordArt 2"/>
        <xdr:cNvSpPr>
          <a:spLocks noChangeArrowheads="1" noChangeShapeType="1" noTextEdit="1"/>
        </xdr:cNvSpPr>
      </xdr:nvSpPr>
      <xdr:spPr bwMode="auto">
        <a:xfrm>
          <a:off x="6886575" y="419100"/>
          <a:ext cx="696381" cy="857250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35</xdr:row>
          <xdr:rowOff>409575</xdr:rowOff>
        </xdr:from>
        <xdr:to>
          <xdr:col>16</xdr:col>
          <xdr:colOff>314325</xdr:colOff>
          <xdr:row>37</xdr:row>
          <xdr:rowOff>142875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48</xdr:row>
          <xdr:rowOff>123825</xdr:rowOff>
        </xdr:from>
        <xdr:to>
          <xdr:col>13</xdr:col>
          <xdr:colOff>676275</xdr:colOff>
          <xdr:row>52</xdr:row>
          <xdr:rowOff>9525</xdr:rowOff>
        </xdr:to>
        <xdr:sp macro="" textlink="">
          <xdr:nvSpPr>
            <xdr:cNvPr id="19458" name="Object 2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10</xdr:row>
          <xdr:rowOff>28575</xdr:rowOff>
        </xdr:from>
        <xdr:to>
          <xdr:col>16</xdr:col>
          <xdr:colOff>561975</xdr:colOff>
          <xdr:row>12</xdr:row>
          <xdr:rowOff>66675</xdr:rowOff>
        </xdr:to>
        <xdr:sp macro="" textlink="">
          <xdr:nvSpPr>
            <xdr:cNvPr id="19459" name="Object 3" hidden="1">
              <a:extLst>
                <a:ext uri="{63B3BB69-23CF-44E3-9099-C40C66FF867C}">
                  <a14:compatExt spid="_x0000_s19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0</xdr:colOff>
      <xdr:row>1</xdr:row>
      <xdr:rowOff>0</xdr:rowOff>
    </xdr:from>
    <xdr:to>
      <xdr:col>3</xdr:col>
      <xdr:colOff>347016</xdr:colOff>
      <xdr:row>3</xdr:row>
      <xdr:rowOff>447926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61925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19050</xdr:colOff>
      <xdr:row>60</xdr:row>
      <xdr:rowOff>9525</xdr:rowOff>
    </xdr:from>
    <xdr:to>
      <xdr:col>13</xdr:col>
      <xdr:colOff>314325</xdr:colOff>
      <xdr:row>69</xdr:row>
      <xdr:rowOff>85725</xdr:rowOff>
    </xdr:to>
    <xdr:cxnSp macro="">
      <xdr:nvCxnSpPr>
        <xdr:cNvPr id="7" name="Conector de seta reta 6"/>
        <xdr:cNvCxnSpPr/>
      </xdr:nvCxnSpPr>
      <xdr:spPr>
        <a:xfrm flipH="1">
          <a:off x="9267825" y="13344525"/>
          <a:ext cx="295275" cy="1533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11</xdr:row>
      <xdr:rowOff>76200</xdr:rowOff>
    </xdr:from>
    <xdr:to>
      <xdr:col>7</xdr:col>
      <xdr:colOff>9525</xdr:colOff>
      <xdr:row>11</xdr:row>
      <xdr:rowOff>76200</xdr:rowOff>
    </xdr:to>
    <xdr:cxnSp macro="">
      <xdr:nvCxnSpPr>
        <xdr:cNvPr id="8" name="Conector de seta reta 7"/>
        <xdr:cNvCxnSpPr/>
      </xdr:nvCxnSpPr>
      <xdr:spPr>
        <a:xfrm flipH="1" flipV="1">
          <a:off x="5095875" y="2352675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3</xdr:col>
      <xdr:colOff>356541</xdr:colOff>
      <xdr:row>3</xdr:row>
      <xdr:rowOff>247901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38100"/>
          <a:ext cx="1394766" cy="1019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38</xdr:row>
          <xdr:rowOff>47625</xdr:rowOff>
        </xdr:from>
        <xdr:to>
          <xdr:col>13</xdr:col>
          <xdr:colOff>200025</xdr:colOff>
          <xdr:row>40</xdr:row>
          <xdr:rowOff>57150</xdr:rowOff>
        </xdr:to>
        <xdr:sp macro="" textlink="">
          <xdr:nvSpPr>
            <xdr:cNvPr id="20484" name="Object 4" hidden="1">
              <a:extLst>
                <a:ext uri="{63B3BB69-23CF-44E3-9099-C40C66FF867C}">
                  <a14:compatExt spid="_x0000_s20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</xdr:colOff>
          <xdr:row>11</xdr:row>
          <xdr:rowOff>0</xdr:rowOff>
        </xdr:from>
        <xdr:to>
          <xdr:col>16</xdr:col>
          <xdr:colOff>523875</xdr:colOff>
          <xdr:row>13</xdr:row>
          <xdr:rowOff>38100</xdr:rowOff>
        </xdr:to>
        <xdr:sp macro="" textlink="">
          <xdr:nvSpPr>
            <xdr:cNvPr id="20485" name="Object 5" hidden="1">
              <a:extLst>
                <a:ext uri="{63B3BB69-23CF-44E3-9099-C40C66FF867C}">
                  <a14:compatExt spid="_x0000_s20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6</xdr:col>
      <xdr:colOff>9525</xdr:colOff>
      <xdr:row>11</xdr:row>
      <xdr:rowOff>85725</xdr:rowOff>
    </xdr:from>
    <xdr:to>
      <xdr:col>7</xdr:col>
      <xdr:colOff>0</xdr:colOff>
      <xdr:row>11</xdr:row>
      <xdr:rowOff>85725</xdr:rowOff>
    </xdr:to>
    <xdr:cxnSp macro="">
      <xdr:nvCxnSpPr>
        <xdr:cNvPr id="5" name="Conector de seta reta 4"/>
        <xdr:cNvCxnSpPr/>
      </xdr:nvCxnSpPr>
      <xdr:spPr>
        <a:xfrm flipH="1" flipV="1">
          <a:off x="5086350" y="2362200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52</xdr:row>
      <xdr:rowOff>9525</xdr:rowOff>
    </xdr:from>
    <xdr:to>
      <xdr:col>13</xdr:col>
      <xdr:colOff>314325</xdr:colOff>
      <xdr:row>61</xdr:row>
      <xdr:rowOff>85725</xdr:rowOff>
    </xdr:to>
    <xdr:cxnSp macro="">
      <xdr:nvCxnSpPr>
        <xdr:cNvPr id="7" name="Conector de seta reta 6"/>
        <xdr:cNvCxnSpPr/>
      </xdr:nvCxnSpPr>
      <xdr:spPr>
        <a:xfrm flipH="1">
          <a:off x="9267825" y="14039850"/>
          <a:ext cx="295275" cy="1533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51</xdr:row>
      <xdr:rowOff>238125</xdr:rowOff>
    </xdr:from>
    <xdr:to>
      <xdr:col>8</xdr:col>
      <xdr:colOff>371475</xdr:colOff>
      <xdr:row>51</xdr:row>
      <xdr:rowOff>238125</xdr:rowOff>
    </xdr:to>
    <xdr:cxnSp macro="">
      <xdr:nvCxnSpPr>
        <xdr:cNvPr id="9" name="Conector de seta reta 8"/>
        <xdr:cNvCxnSpPr/>
      </xdr:nvCxnSpPr>
      <xdr:spPr>
        <a:xfrm flipH="1" flipV="1">
          <a:off x="6181725" y="13849350"/>
          <a:ext cx="3714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714375</xdr:colOff>
      <xdr:row>16</xdr:row>
      <xdr:rowOff>114300</xdr:rowOff>
    </xdr:from>
    <xdr:to>
      <xdr:col>9</xdr:col>
      <xdr:colOff>781050</xdr:colOff>
      <xdr:row>17</xdr:row>
      <xdr:rowOff>161925</xdr:rowOff>
    </xdr:to>
    <xdr:cxnSp macro="">
      <xdr:nvCxnSpPr>
        <xdr:cNvPr id="8" name="Conector de seta reta 7"/>
        <xdr:cNvCxnSpPr/>
      </xdr:nvCxnSpPr>
      <xdr:spPr>
        <a:xfrm flipH="1">
          <a:off x="6172200" y="3571875"/>
          <a:ext cx="1181100" cy="2095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</xdr:colOff>
      <xdr:row>15</xdr:row>
      <xdr:rowOff>85725</xdr:rowOff>
    </xdr:from>
    <xdr:to>
      <xdr:col>9</xdr:col>
      <xdr:colOff>781051</xdr:colOff>
      <xdr:row>16</xdr:row>
      <xdr:rowOff>104775</xdr:rowOff>
    </xdr:to>
    <xdr:cxnSp macro="">
      <xdr:nvCxnSpPr>
        <xdr:cNvPr id="10" name="Conector de seta reta 9"/>
        <xdr:cNvCxnSpPr/>
      </xdr:nvCxnSpPr>
      <xdr:spPr>
        <a:xfrm flipH="1" flipV="1">
          <a:off x="6200775" y="3219450"/>
          <a:ext cx="1152526" cy="342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704850</xdr:colOff>
      <xdr:row>20</xdr:row>
      <xdr:rowOff>95250</xdr:rowOff>
    </xdr:from>
    <xdr:to>
      <xdr:col>9</xdr:col>
      <xdr:colOff>781049</xdr:colOff>
      <xdr:row>21</xdr:row>
      <xdr:rowOff>200025</xdr:rowOff>
    </xdr:to>
    <xdr:cxnSp macro="">
      <xdr:nvCxnSpPr>
        <xdr:cNvPr id="11" name="Conector de seta reta 10"/>
        <xdr:cNvCxnSpPr/>
      </xdr:nvCxnSpPr>
      <xdr:spPr>
        <a:xfrm flipH="1">
          <a:off x="6162675" y="4543425"/>
          <a:ext cx="1190624" cy="266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714375</xdr:colOff>
      <xdr:row>19</xdr:row>
      <xdr:rowOff>161925</xdr:rowOff>
    </xdr:from>
    <xdr:to>
      <xdr:col>9</xdr:col>
      <xdr:colOff>781049</xdr:colOff>
      <xdr:row>20</xdr:row>
      <xdr:rowOff>85725</xdr:rowOff>
    </xdr:to>
    <xdr:cxnSp macro="">
      <xdr:nvCxnSpPr>
        <xdr:cNvPr id="12" name="Conector de seta reta 11"/>
        <xdr:cNvCxnSpPr/>
      </xdr:nvCxnSpPr>
      <xdr:spPr>
        <a:xfrm flipH="1" flipV="1">
          <a:off x="6172200" y="4267200"/>
          <a:ext cx="1181099" cy="266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1</xdr:row>
      <xdr:rowOff>19050</xdr:rowOff>
    </xdr:from>
    <xdr:to>
      <xdr:col>2</xdr:col>
      <xdr:colOff>885825</xdr:colOff>
      <xdr:row>6</xdr:row>
      <xdr:rowOff>38100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18097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6</xdr:col>
      <xdr:colOff>485775</xdr:colOff>
      <xdr:row>1</xdr:row>
      <xdr:rowOff>28575</xdr:rowOff>
    </xdr:from>
    <xdr:to>
      <xdr:col>7</xdr:col>
      <xdr:colOff>572556</xdr:colOff>
      <xdr:row>6</xdr:row>
      <xdr:rowOff>0</xdr:rowOff>
    </xdr:to>
    <xdr:sp macro="" textlink="">
      <xdr:nvSpPr>
        <xdr:cNvPr id="4" name="WordArt 2"/>
        <xdr:cNvSpPr>
          <a:spLocks noChangeArrowheads="1" noChangeShapeType="1" noTextEdit="1"/>
        </xdr:cNvSpPr>
      </xdr:nvSpPr>
      <xdr:spPr bwMode="auto">
        <a:xfrm>
          <a:off x="8048625" y="190500"/>
          <a:ext cx="696381" cy="857250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95250</xdr:colOff>
      <xdr:row>5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76200</xdr:colOff>
      <xdr:row>0</xdr:row>
      <xdr:rowOff>142875</xdr:rowOff>
    </xdr:from>
    <xdr:to>
      <xdr:col>9</xdr:col>
      <xdr:colOff>590552</xdr:colOff>
      <xdr:row>4</xdr:row>
      <xdr:rowOff>76200</xdr:rowOff>
    </xdr:to>
    <xdr:sp macro="" textlink="">
      <xdr:nvSpPr>
        <xdr:cNvPr id="3" name="WordArt 2"/>
        <xdr:cNvSpPr>
          <a:spLocks noChangeArrowheads="1" noChangeShapeType="1" noTextEdit="1"/>
        </xdr:cNvSpPr>
      </xdr:nvSpPr>
      <xdr:spPr bwMode="auto">
        <a:xfrm>
          <a:off x="7877175" y="142875"/>
          <a:ext cx="514352" cy="657225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485775</xdr:colOff>
      <xdr:row>5</xdr:row>
      <xdr:rowOff>180975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619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419100</xdr:colOff>
      <xdr:row>1</xdr:row>
      <xdr:rowOff>85725</xdr:rowOff>
    </xdr:from>
    <xdr:to>
      <xdr:col>11</xdr:col>
      <xdr:colOff>457202</xdr:colOff>
      <xdr:row>6</xdr:row>
      <xdr:rowOff>47625</xdr:rowOff>
    </xdr:to>
    <xdr:sp macro="" textlink="">
      <xdr:nvSpPr>
        <xdr:cNvPr id="4" name="WordArt 2"/>
        <xdr:cNvSpPr>
          <a:spLocks noChangeArrowheads="1" noChangeShapeType="1" noTextEdit="1"/>
        </xdr:cNvSpPr>
      </xdr:nvSpPr>
      <xdr:spPr bwMode="auto">
        <a:xfrm>
          <a:off x="7715250" y="247650"/>
          <a:ext cx="647702" cy="885825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285750</xdr:colOff>
      <xdr:row>6</xdr:row>
      <xdr:rowOff>28575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619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8</xdr:col>
      <xdr:colOff>76200</xdr:colOff>
      <xdr:row>1</xdr:row>
      <xdr:rowOff>19050</xdr:rowOff>
    </xdr:from>
    <xdr:to>
      <xdr:col>8</xdr:col>
      <xdr:colOff>723902</xdr:colOff>
      <xdr:row>5</xdr:row>
      <xdr:rowOff>28575</xdr:rowOff>
    </xdr:to>
    <xdr:sp macro="" textlink="">
      <xdr:nvSpPr>
        <xdr:cNvPr id="7" name="WordArt 2"/>
        <xdr:cNvSpPr>
          <a:spLocks noChangeArrowheads="1" noChangeShapeType="1" noTextEdit="1"/>
        </xdr:cNvSpPr>
      </xdr:nvSpPr>
      <xdr:spPr bwMode="auto">
        <a:xfrm>
          <a:off x="8105775" y="180975"/>
          <a:ext cx="647702" cy="885825"/>
        </a:xfrm>
        <a:prstGeom prst="rect">
          <a:avLst/>
        </a:prstGeom>
      </xdr:spPr>
      <xdr:txBody>
        <a:bodyPr vert="horz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11</xdr:row>
      <xdr:rowOff>76200</xdr:rowOff>
    </xdr:from>
    <xdr:to>
      <xdr:col>2</xdr:col>
      <xdr:colOff>676275</xdr:colOff>
      <xdr:row>17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381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962026</xdr:colOff>
      <xdr:row>17</xdr:row>
      <xdr:rowOff>0</xdr:rowOff>
    </xdr:from>
    <xdr:to>
      <xdr:col>3</xdr:col>
      <xdr:colOff>19050</xdr:colOff>
      <xdr:row>20</xdr:row>
      <xdr:rowOff>104775</xdr:rowOff>
    </xdr:to>
    <xdr:cxnSp macro="">
      <xdr:nvCxnSpPr>
        <xdr:cNvPr id="3" name="Conector de seta reta 2"/>
        <xdr:cNvCxnSpPr/>
      </xdr:nvCxnSpPr>
      <xdr:spPr>
        <a:xfrm flipH="1">
          <a:off x="1714501" y="1200150"/>
          <a:ext cx="714374" cy="5810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704850</xdr:colOff>
      <xdr:row>18</xdr:row>
      <xdr:rowOff>9525</xdr:rowOff>
    </xdr:from>
    <xdr:to>
      <xdr:col>4</xdr:col>
      <xdr:colOff>781050</xdr:colOff>
      <xdr:row>20</xdr:row>
      <xdr:rowOff>104775</xdr:rowOff>
    </xdr:to>
    <xdr:cxnSp macro="">
      <xdr:nvCxnSpPr>
        <xdr:cNvPr id="4" name="Conector de seta reta 3"/>
        <xdr:cNvCxnSpPr/>
      </xdr:nvCxnSpPr>
      <xdr:spPr>
        <a:xfrm flipH="1">
          <a:off x="4314825" y="1371600"/>
          <a:ext cx="76200" cy="409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904875</xdr:colOff>
      <xdr:row>19</xdr:row>
      <xdr:rowOff>0</xdr:rowOff>
    </xdr:from>
    <xdr:to>
      <xdr:col>5</xdr:col>
      <xdr:colOff>923925</xdr:colOff>
      <xdr:row>20</xdr:row>
      <xdr:rowOff>161925</xdr:rowOff>
    </xdr:to>
    <xdr:cxnSp macro="">
      <xdr:nvCxnSpPr>
        <xdr:cNvPr id="5" name="Conector de seta reta 4"/>
        <xdr:cNvCxnSpPr/>
      </xdr:nvCxnSpPr>
      <xdr:spPr>
        <a:xfrm>
          <a:off x="5943600" y="1524000"/>
          <a:ext cx="19050" cy="314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19</xdr:row>
      <xdr:rowOff>19050</xdr:rowOff>
    </xdr:from>
    <xdr:to>
      <xdr:col>3</xdr:col>
      <xdr:colOff>704850</xdr:colOff>
      <xdr:row>25</xdr:row>
      <xdr:rowOff>28575</xdr:rowOff>
    </xdr:to>
    <xdr:cxnSp macro="">
      <xdr:nvCxnSpPr>
        <xdr:cNvPr id="6" name="Conector de seta reta 5"/>
        <xdr:cNvCxnSpPr/>
      </xdr:nvCxnSpPr>
      <xdr:spPr>
        <a:xfrm>
          <a:off x="2419350" y="1543050"/>
          <a:ext cx="695325" cy="1447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971550</xdr:colOff>
      <xdr:row>6</xdr:row>
      <xdr:rowOff>19050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1619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219074</xdr:colOff>
      <xdr:row>1</xdr:row>
      <xdr:rowOff>38100</xdr:rowOff>
    </xdr:from>
    <xdr:to>
      <xdr:col>10</xdr:col>
      <xdr:colOff>133349</xdr:colOff>
      <xdr:row>5</xdr:row>
      <xdr:rowOff>142875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7800974" y="304800"/>
          <a:ext cx="828675" cy="619125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3</xdr:col>
      <xdr:colOff>552450</xdr:colOff>
      <xdr:row>42</xdr:row>
      <xdr:rowOff>19050</xdr:rowOff>
    </xdr:from>
    <xdr:to>
      <xdr:col>3</xdr:col>
      <xdr:colOff>552450</xdr:colOff>
      <xdr:row>44</xdr:row>
      <xdr:rowOff>19050</xdr:rowOff>
    </xdr:to>
    <xdr:cxnSp macro="">
      <xdr:nvCxnSpPr>
        <xdr:cNvPr id="5" name="Conector de seta reta 4"/>
        <xdr:cNvCxnSpPr/>
      </xdr:nvCxnSpPr>
      <xdr:spPr>
        <a:xfrm>
          <a:off x="3514725" y="7038975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485775</xdr:colOff>
      <xdr:row>42</xdr:row>
      <xdr:rowOff>9525</xdr:rowOff>
    </xdr:from>
    <xdr:to>
      <xdr:col>5</xdr:col>
      <xdr:colOff>485775</xdr:colOff>
      <xdr:row>44</xdr:row>
      <xdr:rowOff>9525</xdr:rowOff>
    </xdr:to>
    <xdr:cxnSp macro="">
      <xdr:nvCxnSpPr>
        <xdr:cNvPr id="6" name="Conector de seta reta 5"/>
        <xdr:cNvCxnSpPr/>
      </xdr:nvCxnSpPr>
      <xdr:spPr>
        <a:xfrm>
          <a:off x="5324475" y="7029450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1</xdr:row>
      <xdr:rowOff>0</xdr:rowOff>
    </xdr:from>
    <xdr:to>
      <xdr:col>2</xdr:col>
      <xdr:colOff>952500</xdr:colOff>
      <xdr:row>4</xdr:row>
      <xdr:rowOff>133350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19050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314325</xdr:colOff>
      <xdr:row>0</xdr:row>
      <xdr:rowOff>123826</xdr:rowOff>
    </xdr:from>
    <xdr:to>
      <xdr:col>7</xdr:col>
      <xdr:colOff>933450</xdr:colOff>
      <xdr:row>3</xdr:row>
      <xdr:rowOff>428626</xdr:rowOff>
    </xdr:to>
    <xdr:sp macro="" textlink="">
      <xdr:nvSpPr>
        <xdr:cNvPr id="6" name="WordArt 1"/>
        <xdr:cNvSpPr>
          <a:spLocks noChangeArrowheads="1" noChangeShapeType="1" noTextEdit="1"/>
        </xdr:cNvSpPr>
      </xdr:nvSpPr>
      <xdr:spPr bwMode="auto">
        <a:xfrm rot="5400000">
          <a:off x="7215188" y="290513"/>
          <a:ext cx="952500" cy="619125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971550</xdr:colOff>
      <xdr:row>5</xdr:row>
      <xdr:rowOff>9525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1619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685800</xdr:colOff>
      <xdr:row>1</xdr:row>
      <xdr:rowOff>76201</xdr:rowOff>
    </xdr:from>
    <xdr:to>
      <xdr:col>11</xdr:col>
      <xdr:colOff>590550</xdr:colOff>
      <xdr:row>5</xdr:row>
      <xdr:rowOff>9526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8910638" y="404813"/>
          <a:ext cx="952500" cy="619125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3</xdr:col>
      <xdr:colOff>552450</xdr:colOff>
      <xdr:row>41</xdr:row>
      <xdr:rowOff>19050</xdr:rowOff>
    </xdr:from>
    <xdr:to>
      <xdr:col>3</xdr:col>
      <xdr:colOff>552450</xdr:colOff>
      <xdr:row>43</xdr:row>
      <xdr:rowOff>19050</xdr:rowOff>
    </xdr:to>
    <xdr:cxnSp macro="">
      <xdr:nvCxnSpPr>
        <xdr:cNvPr id="5" name="Conector de seta reta 4"/>
        <xdr:cNvCxnSpPr/>
      </xdr:nvCxnSpPr>
      <xdr:spPr>
        <a:xfrm>
          <a:off x="3514725" y="7038975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485775</xdr:colOff>
      <xdr:row>41</xdr:row>
      <xdr:rowOff>9525</xdr:rowOff>
    </xdr:from>
    <xdr:to>
      <xdr:col>5</xdr:col>
      <xdr:colOff>485775</xdr:colOff>
      <xdr:row>43</xdr:row>
      <xdr:rowOff>9525</xdr:rowOff>
    </xdr:to>
    <xdr:cxnSp macro="">
      <xdr:nvCxnSpPr>
        <xdr:cNvPr id="6" name="Conector de seta reta 5"/>
        <xdr:cNvCxnSpPr/>
      </xdr:nvCxnSpPr>
      <xdr:spPr>
        <a:xfrm>
          <a:off x="5324475" y="7029450"/>
          <a:ext cx="0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1</xdr:row>
      <xdr:rowOff>28575</xdr:rowOff>
    </xdr:from>
    <xdr:to>
      <xdr:col>2</xdr:col>
      <xdr:colOff>914400</xdr:colOff>
      <xdr:row>4</xdr:row>
      <xdr:rowOff>76200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1475" y="190500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219077</xdr:colOff>
      <xdr:row>1</xdr:row>
      <xdr:rowOff>114301</xdr:rowOff>
    </xdr:from>
    <xdr:to>
      <xdr:col>11</xdr:col>
      <xdr:colOff>161926</xdr:colOff>
      <xdr:row>3</xdr:row>
      <xdr:rowOff>495304</xdr:rowOff>
    </xdr:to>
    <xdr:sp macro="" textlink="">
      <xdr:nvSpPr>
        <xdr:cNvPr id="6" name="WordArt 1"/>
        <xdr:cNvSpPr>
          <a:spLocks noChangeArrowheads="1" noChangeShapeType="1" noTextEdit="1"/>
        </xdr:cNvSpPr>
      </xdr:nvSpPr>
      <xdr:spPr bwMode="auto">
        <a:xfrm rot="5400000">
          <a:off x="8653463" y="385765"/>
          <a:ext cx="771528" cy="552449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971550</xdr:colOff>
      <xdr:row>5</xdr:row>
      <xdr:rowOff>38100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161925"/>
          <a:ext cx="1400175" cy="10287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0</xdr:colOff>
      <xdr:row>1</xdr:row>
      <xdr:rowOff>38100</xdr:rowOff>
    </xdr:from>
    <xdr:to>
      <xdr:col>7</xdr:col>
      <xdr:colOff>0</xdr:colOff>
      <xdr:row>4</xdr:row>
      <xdr:rowOff>200028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5400000">
          <a:off x="8205788" y="233366"/>
          <a:ext cx="733428" cy="666746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8</xdr:col>
      <xdr:colOff>9525</xdr:colOff>
      <xdr:row>1</xdr:row>
      <xdr:rowOff>133350</xdr:rowOff>
    </xdr:from>
    <xdr:to>
      <xdr:col>9</xdr:col>
      <xdr:colOff>19049</xdr:colOff>
      <xdr:row>4</xdr:row>
      <xdr:rowOff>304803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 rot="5400000">
          <a:off x="7296148" y="371477"/>
          <a:ext cx="771528" cy="619124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5</xdr:col>
      <xdr:colOff>142875</xdr:colOff>
      <xdr:row>123</xdr:row>
      <xdr:rowOff>123825</xdr:rowOff>
    </xdr:from>
    <xdr:to>
      <xdr:col>5</xdr:col>
      <xdr:colOff>419100</xdr:colOff>
      <xdr:row>129</xdr:row>
      <xdr:rowOff>66675</xdr:rowOff>
    </xdr:to>
    <xdr:sp macro="" textlink="">
      <xdr:nvSpPr>
        <xdr:cNvPr id="2" name="Chave direita 1"/>
        <xdr:cNvSpPr/>
      </xdr:nvSpPr>
      <xdr:spPr>
        <a:xfrm>
          <a:off x="5324475" y="20535900"/>
          <a:ext cx="276225" cy="914400"/>
        </a:xfrm>
        <a:prstGeom prst="rightBrac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419100</xdr:colOff>
      <xdr:row>126</xdr:row>
      <xdr:rowOff>85725</xdr:rowOff>
    </xdr:from>
    <xdr:to>
      <xdr:col>7</xdr:col>
      <xdr:colOff>9525</xdr:colOff>
      <xdr:row>126</xdr:row>
      <xdr:rowOff>95250</xdr:rowOff>
    </xdr:to>
    <xdr:cxnSp macro="">
      <xdr:nvCxnSpPr>
        <xdr:cNvPr id="7" name="Conector de seta reta 6"/>
        <xdr:cNvCxnSpPr>
          <a:endCxn id="2" idx="1"/>
        </xdr:cNvCxnSpPr>
      </xdr:nvCxnSpPr>
      <xdr:spPr>
        <a:xfrm flipH="1">
          <a:off x="5600700" y="20983575"/>
          <a:ext cx="971550" cy="9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66679</xdr:colOff>
      <xdr:row>1</xdr:row>
      <xdr:rowOff>142877</xdr:rowOff>
    </xdr:from>
    <xdr:to>
      <xdr:col>9</xdr:col>
      <xdr:colOff>66675</xdr:colOff>
      <xdr:row>3</xdr:row>
      <xdr:rowOff>485779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 rot="5400000">
          <a:off x="7048501" y="400055"/>
          <a:ext cx="800102" cy="609596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676"/>
            </a:avLst>
          </a:prstTxWarp>
        </a:bodyPr>
        <a:lstStyle/>
        <a:p>
          <a:pPr algn="ctr" rtl="0" fontAlgn="auto"/>
          <a:r>
            <a:rPr lang="pt-BR" sz="96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1B3F6B"/>
              </a:solidFill>
              <a:effectLst/>
              <a:latin typeface="Arial"/>
              <a:cs typeface="Arial"/>
            </a:rPr>
            <a:t>3</a:t>
          </a:r>
        </a:p>
      </xdr:txBody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971550</xdr:colOff>
      <xdr:row>4</xdr:row>
      <xdr:rowOff>9525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161925"/>
          <a:ext cx="1400175" cy="1028700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9525</xdr:rowOff>
    </xdr:from>
    <xdr:ext cx="1400175" cy="1028700"/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9525"/>
          <a:ext cx="1400175" cy="1028700"/>
        </a:xfrm>
        <a:prstGeom prst="rect">
          <a:avLst/>
        </a:prstGeom>
        <a:noFill/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%20-%20Refrigera&#231;&#227;o%20Baixa%20Ren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%20-%20Ilumina&#231;&#227;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%20-%20Ilumina&#231;&#227;o%20BR%20com%20aquec%20&#225;gu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LB1%203%2018set1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et1%203%2018set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ício"/>
      <sheetName val="Apoio"/>
      <sheetName val="Preço"/>
      <sheetName val="3ociclo"/>
      <sheetName val="Projeto"/>
      <sheetName val="Consum"/>
      <sheetName val="Sistemas"/>
      <sheetName val="Exante"/>
      <sheetName val="Custos"/>
      <sheetName val="RCB"/>
      <sheetName val="AmLB"/>
      <sheetName val="LinhaBase"/>
      <sheetName val="AmDeterm"/>
      <sheetName val="Determ"/>
      <sheetName val="Relatório"/>
      <sheetName val="Incerteza"/>
      <sheetName val="Resumo"/>
      <sheetName val="CustoProj"/>
      <sheetName val="Custo"/>
      <sheetName val="PEE"/>
    </sheetNames>
    <sheetDataSet>
      <sheetData sheetId="0"/>
      <sheetData sheetId="1"/>
      <sheetData sheetId="2">
        <row r="78">
          <cell r="H78">
            <v>127.59574199219919</v>
          </cell>
          <cell r="J78">
            <v>334.43458295104915</v>
          </cell>
        </row>
        <row r="80">
          <cell r="H80">
            <v>964.71503511599985</v>
          </cell>
          <cell r="J80"/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ício"/>
      <sheetName val="Apoio"/>
      <sheetName val="Preço"/>
      <sheetName val="3ociclo"/>
      <sheetName val="Projeto"/>
      <sheetName val="Consum"/>
      <sheetName val="Sistemas"/>
      <sheetName val="Exante"/>
      <sheetName val="Custos"/>
      <sheetName val="RCB"/>
      <sheetName val="AmLB"/>
      <sheetName val="LinhaBase"/>
      <sheetName val="AmDeterm"/>
      <sheetName val="Determ"/>
      <sheetName val="Relatório"/>
      <sheetName val="Incerteza"/>
      <sheetName val="Resumo"/>
      <sheetName val="CustoProj"/>
      <sheetName val="Custo"/>
      <sheetName val="PEE"/>
    </sheetNames>
    <sheetDataSet>
      <sheetData sheetId="0"/>
      <sheetData sheetId="1"/>
      <sheetData sheetId="2">
        <row r="61">
          <cell r="H61">
            <v>0.08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ício"/>
      <sheetName val="Apoio"/>
      <sheetName val="Preço"/>
      <sheetName val="3ociclo"/>
      <sheetName val="Projeto"/>
      <sheetName val="Consum"/>
      <sheetName val="Sistemas"/>
      <sheetName val="Exante"/>
      <sheetName val="Custos"/>
      <sheetName val="RCB"/>
      <sheetName val="AmLB"/>
      <sheetName val="LinhaBase"/>
      <sheetName val="AmDeterm"/>
      <sheetName val="Determ"/>
      <sheetName val="Relatório"/>
      <sheetName val="Incerteza"/>
      <sheetName val="Resumo"/>
    </sheetNames>
    <sheetDataSet>
      <sheetData sheetId="0"/>
      <sheetData sheetId="1"/>
      <sheetData sheetId="2">
        <row r="61">
          <cell r="H61">
            <v>0.08</v>
          </cell>
        </row>
      </sheetData>
      <sheetData sheetId="3"/>
      <sheetData sheetId="4"/>
      <sheetData sheetId="5"/>
      <sheetData sheetId="6">
        <row r="8">
          <cell r="B8">
            <v>1</v>
          </cell>
          <cell r="C8" t="str">
            <v>COZINHA</v>
          </cell>
          <cell r="D8"/>
          <cell r="E8" t="str">
            <v>INCAND.</v>
          </cell>
          <cell r="G8" t="str">
            <v>FLC 18 W</v>
          </cell>
          <cell r="I8">
            <v>6708</v>
          </cell>
          <cell r="K8">
            <v>6708</v>
          </cell>
          <cell r="M8">
            <v>1902</v>
          </cell>
          <cell r="O8">
            <v>0.69</v>
          </cell>
        </row>
        <row r="9">
          <cell r="C9"/>
          <cell r="M9"/>
          <cell r="O9"/>
        </row>
        <row r="10">
          <cell r="B10">
            <v>2</v>
          </cell>
          <cell r="C10" t="str">
            <v>SALA</v>
          </cell>
          <cell r="D10"/>
          <cell r="E10" t="str">
            <v>INCAND.</v>
          </cell>
          <cell r="G10" t="str">
            <v>FLC 18 W</v>
          </cell>
          <cell r="I10">
            <v>8167</v>
          </cell>
          <cell r="K10">
            <v>8167</v>
          </cell>
          <cell r="M10">
            <v>2244.75</v>
          </cell>
          <cell r="O10">
            <v>0.5</v>
          </cell>
        </row>
        <row r="11">
          <cell r="C11"/>
          <cell r="M11"/>
          <cell r="O11"/>
        </row>
        <row r="12">
          <cell r="B12">
            <v>3</v>
          </cell>
          <cell r="C12" t="str">
            <v>QUARTOS</v>
          </cell>
          <cell r="D12"/>
          <cell r="E12" t="str">
            <v>INCAND.</v>
          </cell>
          <cell r="G12" t="str">
            <v>FLC 18 W</v>
          </cell>
          <cell r="I12">
            <v>6125</v>
          </cell>
          <cell r="K12">
            <v>6125</v>
          </cell>
          <cell r="M12">
            <v>872.35</v>
          </cell>
          <cell r="O12">
            <v>0.38</v>
          </cell>
        </row>
        <row r="13">
          <cell r="C13"/>
          <cell r="M13"/>
          <cell r="O13"/>
        </row>
        <row r="14">
          <cell r="B14">
            <v>4</v>
          </cell>
          <cell r="C14"/>
          <cell r="D14"/>
          <cell r="E14"/>
          <cell r="G14"/>
          <cell r="I14"/>
          <cell r="K14"/>
          <cell r="M14"/>
          <cell r="O14"/>
        </row>
        <row r="15">
          <cell r="C15"/>
          <cell r="M15"/>
          <cell r="O15"/>
        </row>
        <row r="16">
          <cell r="B16">
            <v>5</v>
          </cell>
          <cell r="C16"/>
          <cell r="D16"/>
          <cell r="E16"/>
          <cell r="G16"/>
          <cell r="I16"/>
          <cell r="K16"/>
          <cell r="M16"/>
          <cell r="O16"/>
        </row>
        <row r="17">
          <cell r="C17"/>
          <cell r="M17"/>
          <cell r="O17"/>
        </row>
        <row r="18">
          <cell r="B18">
            <v>6</v>
          </cell>
          <cell r="C18"/>
          <cell r="D18"/>
          <cell r="E18"/>
          <cell r="G18"/>
          <cell r="I18"/>
          <cell r="K18"/>
          <cell r="M18"/>
          <cell r="O18"/>
        </row>
        <row r="19">
          <cell r="C19"/>
          <cell r="M19"/>
          <cell r="O19"/>
        </row>
        <row r="20">
          <cell r="B20">
            <v>7</v>
          </cell>
          <cell r="C20"/>
          <cell r="D20"/>
          <cell r="E20"/>
          <cell r="G20"/>
          <cell r="I20"/>
          <cell r="K20"/>
          <cell r="M20"/>
          <cell r="O20"/>
        </row>
        <row r="21">
          <cell r="C21"/>
          <cell r="M21"/>
          <cell r="O21"/>
        </row>
        <row r="22">
          <cell r="B22">
            <v>8</v>
          </cell>
          <cell r="C22"/>
          <cell r="D22"/>
          <cell r="E22"/>
          <cell r="G22"/>
          <cell r="I22"/>
          <cell r="K22"/>
          <cell r="M22"/>
          <cell r="O22"/>
        </row>
        <row r="23">
          <cell r="C23"/>
          <cell r="M23"/>
          <cell r="O23"/>
        </row>
        <row r="24">
          <cell r="B24">
            <v>9</v>
          </cell>
          <cell r="C24"/>
          <cell r="D24"/>
          <cell r="E24"/>
          <cell r="G24"/>
          <cell r="I24"/>
          <cell r="K24"/>
          <cell r="M24"/>
          <cell r="O24"/>
        </row>
        <row r="25">
          <cell r="C25"/>
          <cell r="M25"/>
          <cell r="O25"/>
        </row>
        <row r="26">
          <cell r="B26">
            <v>10</v>
          </cell>
          <cell r="C26"/>
          <cell r="D26"/>
          <cell r="E26"/>
          <cell r="G26"/>
          <cell r="I26"/>
          <cell r="K26"/>
          <cell r="M26"/>
          <cell r="O26"/>
        </row>
      </sheetData>
      <sheetData sheetId="7">
        <row r="37">
          <cell r="K37">
            <v>556420.80956107646</v>
          </cell>
          <cell r="L37">
            <v>443168.49700202496</v>
          </cell>
        </row>
      </sheetData>
      <sheetData sheetId="8">
        <row r="1">
          <cell r="D1" t="str">
            <v>Uso final</v>
          </cell>
        </row>
        <row r="2">
          <cell r="D2" t="str">
            <v>Geral</v>
          </cell>
        </row>
        <row r="3">
          <cell r="D3" t="str">
            <v>Iluminação</v>
          </cell>
        </row>
        <row r="4">
          <cell r="D4" t="str">
            <v>Refrigeração</v>
          </cell>
        </row>
        <row r="5">
          <cell r="D5" t="str">
            <v>Aquecimento d'água</v>
          </cell>
        </row>
        <row r="6">
          <cell r="D6" t="str">
            <v>Cond. Ambiental</v>
          </cell>
        </row>
        <row r="7">
          <cell r="D7" t="str">
            <v>Sistemas motrizes</v>
          </cell>
        </row>
        <row r="8">
          <cell r="D8" t="str">
            <v>Ar comprimido</v>
          </cell>
        </row>
        <row r="13">
          <cell r="D13" t="str">
            <v>CUSTOS</v>
          </cell>
        </row>
        <row r="17">
          <cell r="D17" t="str">
            <v>Comentário</v>
          </cell>
        </row>
        <row r="18">
          <cell r="T18"/>
          <cell r="U18"/>
        </row>
        <row r="19">
          <cell r="Q19">
            <v>3732962.1395111922</v>
          </cell>
          <cell r="T19">
            <v>940720.00631279964</v>
          </cell>
          <cell r="U19">
            <v>3732962.1395111922</v>
          </cell>
          <cell r="W19">
            <v>3732962.1395111922</v>
          </cell>
          <cell r="Z19">
            <v>940720.00631279964</v>
          </cell>
          <cell r="AA19">
            <v>3732962.1395111922</v>
          </cell>
          <cell r="AC19">
            <v>3105452.2659489536</v>
          </cell>
          <cell r="AF19">
            <v>782585.24090204947</v>
          </cell>
          <cell r="AG19">
            <v>3105452.265948954</v>
          </cell>
          <cell r="AI19">
            <v>3105452.2659489536</v>
          </cell>
          <cell r="AL19">
            <v>782585.24090204947</v>
          </cell>
          <cell r="AM19">
            <v>3105452.265948954</v>
          </cell>
        </row>
        <row r="20">
          <cell r="D20"/>
        </row>
        <row r="21">
          <cell r="D21" t="str">
            <v>Uso final</v>
          </cell>
          <cell r="T21" t="str">
            <v>Custo anual. com indiretos</v>
          </cell>
          <cell r="U21" t="str">
            <v>Custo total por equip.</v>
          </cell>
          <cell r="Z21" t="str">
            <v>Custo anual. com indiretos</v>
          </cell>
          <cell r="AA21" t="str">
            <v>Custo total por equip.</v>
          </cell>
          <cell r="AF21" t="str">
            <v>Custo anual. com indiretos</v>
          </cell>
          <cell r="AG21" t="str">
            <v>Custo total por equip.</v>
          </cell>
          <cell r="AL21" t="str">
            <v>Custo anual. com indiretos</v>
          </cell>
          <cell r="AM21" t="str">
            <v>Custo total por equip.</v>
          </cell>
        </row>
        <row r="22">
          <cell r="D22" t="str">
            <v>Geral</v>
          </cell>
          <cell r="T22" t="str">
            <v/>
          </cell>
          <cell r="U22" t="str">
            <v/>
          </cell>
          <cell r="Z22" t="str">
            <v/>
          </cell>
          <cell r="AA22" t="str">
            <v/>
          </cell>
          <cell r="AF22" t="str">
            <v/>
          </cell>
          <cell r="AG22" t="str">
            <v/>
          </cell>
          <cell r="AL22" t="str">
            <v/>
          </cell>
          <cell r="AM22" t="str">
            <v/>
          </cell>
        </row>
        <row r="23">
          <cell r="D23" t="str">
            <v>Geral</v>
          </cell>
          <cell r="T23" t="str">
            <v/>
          </cell>
          <cell r="U23" t="str">
            <v/>
          </cell>
          <cell r="Z23" t="str">
            <v/>
          </cell>
          <cell r="AA23" t="str">
            <v/>
          </cell>
          <cell r="AF23" t="str">
            <v/>
          </cell>
          <cell r="AG23" t="str">
            <v/>
          </cell>
          <cell r="AL23" t="str">
            <v/>
          </cell>
          <cell r="AM23" t="str">
            <v/>
          </cell>
        </row>
        <row r="24">
          <cell r="D24" t="str">
            <v>Geral</v>
          </cell>
          <cell r="T24" t="str">
            <v/>
          </cell>
          <cell r="U24" t="str">
            <v/>
          </cell>
          <cell r="Z24" t="str">
            <v/>
          </cell>
          <cell r="AA24" t="str">
            <v/>
          </cell>
          <cell r="AF24" t="str">
            <v/>
          </cell>
          <cell r="AG24" t="str">
            <v/>
          </cell>
          <cell r="AL24" t="str">
            <v/>
          </cell>
          <cell r="AM24" t="str">
            <v/>
          </cell>
        </row>
        <row r="25">
          <cell r="D25" t="str">
            <v>Iluminação</v>
          </cell>
          <cell r="T25">
            <v>30085.879962794574</v>
          </cell>
          <cell r="U25">
            <v>119386.69325763911</v>
          </cell>
          <cell r="Z25">
            <v>30085.879962794574</v>
          </cell>
          <cell r="AA25">
            <v>119386.69325763911</v>
          </cell>
          <cell r="AF25">
            <v>25028.452100980248</v>
          </cell>
          <cell r="AG25">
            <v>99317.824088522771</v>
          </cell>
          <cell r="AL25">
            <v>25028.452100980248</v>
          </cell>
          <cell r="AM25">
            <v>99317.824088522771</v>
          </cell>
        </row>
        <row r="26">
          <cell r="D26" t="str">
            <v>Iluminação</v>
          </cell>
          <cell r="T26">
            <v>42227.065061508598</v>
          </cell>
          <cell r="U26">
            <v>167565.30538255937</v>
          </cell>
          <cell r="Z26">
            <v>42227.065061508598</v>
          </cell>
          <cell r="AA26">
            <v>167565.30538255937</v>
          </cell>
          <cell r="AF26">
            <v>35128.707438968813</v>
          </cell>
          <cell r="AG26">
            <v>139397.62522285752</v>
          </cell>
          <cell r="AL26">
            <v>35128.707438968813</v>
          </cell>
          <cell r="AM26">
            <v>139397.62522285752</v>
          </cell>
        </row>
        <row r="27">
          <cell r="D27" t="str">
            <v>Iluminação</v>
          </cell>
          <cell r="T27">
            <v>15005.151294241408</v>
          </cell>
          <cell r="U27">
            <v>59543.39368053728</v>
          </cell>
          <cell r="Z27">
            <v>15005.151294241408</v>
          </cell>
          <cell r="AA27">
            <v>59543.39368053728</v>
          </cell>
          <cell r="AF27">
            <v>12482.789630893643</v>
          </cell>
          <cell r="AG27">
            <v>49534.166143921262</v>
          </cell>
          <cell r="AL27">
            <v>12482.789630893643</v>
          </cell>
          <cell r="AM27">
            <v>49534.166143921262</v>
          </cell>
        </row>
        <row r="28">
          <cell r="D28" t="str">
            <v>Geral</v>
          </cell>
          <cell r="T28" t="str">
            <v/>
          </cell>
          <cell r="U28" t="str">
            <v/>
          </cell>
          <cell r="Z28" t="str">
            <v/>
          </cell>
          <cell r="AA28" t="str">
            <v/>
          </cell>
          <cell r="AF28" t="str">
            <v/>
          </cell>
          <cell r="AG28" t="str">
            <v/>
          </cell>
          <cell r="AL28" t="str">
            <v/>
          </cell>
          <cell r="AM28" t="str">
            <v/>
          </cell>
        </row>
        <row r="29">
          <cell r="D29" t="str">
            <v>Geral</v>
          </cell>
          <cell r="T29" t="str">
            <v/>
          </cell>
          <cell r="U29" t="str">
            <v/>
          </cell>
          <cell r="Z29" t="str">
            <v/>
          </cell>
          <cell r="AA29" t="str">
            <v/>
          </cell>
          <cell r="AF29" t="str">
            <v/>
          </cell>
          <cell r="AG29" t="str">
            <v/>
          </cell>
          <cell r="AL29" t="str">
            <v/>
          </cell>
          <cell r="AM29" t="str">
            <v/>
          </cell>
        </row>
        <row r="30">
          <cell r="D30" t="str">
            <v>Geral</v>
          </cell>
          <cell r="T30" t="str">
            <v/>
          </cell>
          <cell r="U30" t="str">
            <v/>
          </cell>
          <cell r="Z30" t="str">
            <v/>
          </cell>
          <cell r="AA30" t="str">
            <v/>
          </cell>
          <cell r="AF30" t="str">
            <v/>
          </cell>
          <cell r="AG30" t="str">
            <v/>
          </cell>
          <cell r="AL30" t="str">
            <v/>
          </cell>
          <cell r="AM30" t="str">
            <v/>
          </cell>
        </row>
        <row r="31">
          <cell r="D31" t="str">
            <v>Geral</v>
          </cell>
          <cell r="T31" t="str">
            <v/>
          </cell>
          <cell r="U31" t="str">
            <v/>
          </cell>
          <cell r="Z31" t="str">
            <v/>
          </cell>
          <cell r="AA31" t="str">
            <v/>
          </cell>
          <cell r="AF31" t="str">
            <v/>
          </cell>
          <cell r="AG31" t="str">
            <v/>
          </cell>
          <cell r="AL31" t="str">
            <v/>
          </cell>
          <cell r="AM31" t="str">
            <v/>
          </cell>
        </row>
        <row r="32">
          <cell r="D32" t="str">
            <v>Aquecimento d'água</v>
          </cell>
          <cell r="T32">
            <v>853401.90999425505</v>
          </cell>
          <cell r="U32">
            <v>3386466.7471904564</v>
          </cell>
          <cell r="Z32">
            <v>853401.90999425505</v>
          </cell>
          <cell r="AA32">
            <v>3386466.7471904564</v>
          </cell>
          <cell r="AF32">
            <v>709945.29173120682</v>
          </cell>
          <cell r="AG32">
            <v>2817202.6504936526</v>
          </cell>
          <cell r="AL32">
            <v>709945.29173120682</v>
          </cell>
          <cell r="AM32">
            <v>2817202.6504936526</v>
          </cell>
        </row>
        <row r="33">
          <cell r="D33" t="str">
            <v>Geral</v>
          </cell>
          <cell r="T33" t="str">
            <v/>
          </cell>
          <cell r="U33" t="str">
            <v/>
          </cell>
          <cell r="Z33" t="str">
            <v/>
          </cell>
          <cell r="AA33" t="str">
            <v/>
          </cell>
          <cell r="AF33" t="str">
            <v/>
          </cell>
          <cell r="AG33" t="str">
            <v/>
          </cell>
          <cell r="AL33" t="str">
            <v/>
          </cell>
          <cell r="AM33" t="str">
            <v/>
          </cell>
        </row>
        <row r="34">
          <cell r="D34" t="str">
            <v>Geral</v>
          </cell>
          <cell r="T34" t="str">
            <v/>
          </cell>
          <cell r="U34" t="str">
            <v/>
          </cell>
          <cell r="Z34" t="str">
            <v/>
          </cell>
          <cell r="AA34" t="str">
            <v/>
          </cell>
          <cell r="AF34" t="str">
            <v/>
          </cell>
          <cell r="AG34" t="str">
            <v/>
          </cell>
          <cell r="AL34" t="str">
            <v/>
          </cell>
          <cell r="AM34" t="str">
            <v/>
          </cell>
        </row>
        <row r="35">
          <cell r="D35" t="str">
            <v>Geral</v>
          </cell>
          <cell r="T35" t="str">
            <v/>
          </cell>
          <cell r="U35" t="str">
            <v/>
          </cell>
          <cell r="Z35" t="str">
            <v/>
          </cell>
          <cell r="AA35" t="str">
            <v/>
          </cell>
          <cell r="AF35" t="str">
            <v/>
          </cell>
          <cell r="AG35" t="str">
            <v/>
          </cell>
          <cell r="AL35" t="str">
            <v/>
          </cell>
          <cell r="AM35" t="str">
            <v/>
          </cell>
        </row>
        <row r="36">
          <cell r="D36" t="str">
            <v>Geral</v>
          </cell>
          <cell r="T36" t="str">
            <v/>
          </cell>
          <cell r="U36" t="str">
            <v/>
          </cell>
          <cell r="Z36" t="str">
            <v/>
          </cell>
          <cell r="AA36" t="str">
            <v/>
          </cell>
          <cell r="AF36" t="str">
            <v/>
          </cell>
          <cell r="AG36" t="str">
            <v/>
          </cell>
          <cell r="AL36" t="str">
            <v/>
          </cell>
          <cell r="AM36" t="str">
            <v/>
          </cell>
        </row>
        <row r="37">
          <cell r="T37" t="str">
            <v/>
          </cell>
          <cell r="U37" t="str">
            <v/>
          </cell>
          <cell r="Z37" t="str">
            <v/>
          </cell>
          <cell r="AA37" t="str">
            <v/>
          </cell>
          <cell r="AF37" t="str">
            <v/>
          </cell>
          <cell r="AG37" t="str">
            <v/>
          </cell>
          <cell r="AL37" t="str">
            <v/>
          </cell>
          <cell r="AM37" t="str">
            <v/>
          </cell>
        </row>
        <row r="38">
          <cell r="T38" t="str">
            <v/>
          </cell>
          <cell r="U38" t="str">
            <v/>
          </cell>
          <cell r="Z38" t="str">
            <v/>
          </cell>
          <cell r="AA38" t="str">
            <v/>
          </cell>
          <cell r="AF38" t="str">
            <v/>
          </cell>
          <cell r="AG38" t="str">
            <v/>
          </cell>
          <cell r="AL38" t="str">
            <v/>
          </cell>
          <cell r="AM38" t="str">
            <v/>
          </cell>
        </row>
        <row r="39">
          <cell r="T39" t="str">
            <v/>
          </cell>
          <cell r="U39" t="str">
            <v/>
          </cell>
          <cell r="Z39" t="str">
            <v/>
          </cell>
          <cell r="AA39" t="str">
            <v/>
          </cell>
          <cell r="AF39" t="str">
            <v/>
          </cell>
          <cell r="AG39" t="str">
            <v/>
          </cell>
          <cell r="AL39" t="str">
            <v/>
          </cell>
          <cell r="AM39" t="str">
            <v/>
          </cell>
        </row>
        <row r="40">
          <cell r="T40" t="str">
            <v/>
          </cell>
          <cell r="U40" t="str">
            <v/>
          </cell>
          <cell r="Z40" t="str">
            <v/>
          </cell>
          <cell r="AA40" t="str">
            <v/>
          </cell>
          <cell r="AF40" t="str">
            <v/>
          </cell>
          <cell r="AG40" t="str">
            <v/>
          </cell>
          <cell r="AL40" t="str">
            <v/>
          </cell>
          <cell r="AM40" t="str">
            <v/>
          </cell>
        </row>
        <row r="41">
          <cell r="T41" t="str">
            <v/>
          </cell>
          <cell r="U41" t="str">
            <v/>
          </cell>
          <cell r="Z41" t="str">
            <v/>
          </cell>
          <cell r="AA41" t="str">
            <v/>
          </cell>
          <cell r="AF41" t="str">
            <v/>
          </cell>
          <cell r="AG41" t="str">
            <v/>
          </cell>
          <cell r="AL41" t="str">
            <v/>
          </cell>
          <cell r="AM41" t="str">
            <v/>
          </cell>
        </row>
        <row r="42">
          <cell r="T42" t="str">
            <v/>
          </cell>
          <cell r="U42" t="str">
            <v/>
          </cell>
          <cell r="Z42" t="str">
            <v/>
          </cell>
          <cell r="AA42" t="str">
            <v/>
          </cell>
          <cell r="AF42" t="str">
            <v/>
          </cell>
          <cell r="AG42" t="str">
            <v/>
          </cell>
          <cell r="AL42" t="str">
            <v/>
          </cell>
          <cell r="AM42" t="str">
            <v/>
          </cell>
        </row>
        <row r="43">
          <cell r="T43" t="str">
            <v/>
          </cell>
          <cell r="U43" t="str">
            <v/>
          </cell>
          <cell r="Z43" t="str">
            <v/>
          </cell>
          <cell r="AA43" t="str">
            <v/>
          </cell>
          <cell r="AF43" t="str">
            <v/>
          </cell>
          <cell r="AG43" t="str">
            <v/>
          </cell>
          <cell r="AL43" t="str">
            <v/>
          </cell>
          <cell r="AM43" t="str">
            <v/>
          </cell>
        </row>
        <row r="44">
          <cell r="T44" t="str">
            <v/>
          </cell>
          <cell r="U44" t="str">
            <v/>
          </cell>
          <cell r="Z44" t="str">
            <v/>
          </cell>
          <cell r="AA44" t="str">
            <v/>
          </cell>
          <cell r="AF44" t="str">
            <v/>
          </cell>
          <cell r="AG44" t="str">
            <v/>
          </cell>
          <cell r="AL44" t="str">
            <v/>
          </cell>
          <cell r="AM44" t="str">
            <v/>
          </cell>
        </row>
        <row r="45">
          <cell r="T45" t="str">
            <v/>
          </cell>
          <cell r="U45" t="str">
            <v/>
          </cell>
          <cell r="Z45" t="str">
            <v/>
          </cell>
          <cell r="AA45" t="str">
            <v/>
          </cell>
          <cell r="AF45" t="str">
            <v/>
          </cell>
          <cell r="AG45" t="str">
            <v/>
          </cell>
          <cell r="AL45" t="str">
            <v/>
          </cell>
          <cell r="AM45" t="str">
            <v/>
          </cell>
        </row>
        <row r="46">
          <cell r="T46" t="str">
            <v/>
          </cell>
          <cell r="U46" t="str">
            <v/>
          </cell>
          <cell r="Z46" t="str">
            <v/>
          </cell>
          <cell r="AA46" t="str">
            <v/>
          </cell>
          <cell r="AF46" t="str">
            <v/>
          </cell>
          <cell r="AG46" t="str">
            <v/>
          </cell>
          <cell r="AL46" t="str">
            <v/>
          </cell>
          <cell r="AM46" t="str">
            <v/>
          </cell>
        </row>
        <row r="47">
          <cell r="T47" t="str">
            <v/>
          </cell>
          <cell r="U47" t="str">
            <v/>
          </cell>
          <cell r="Z47" t="str">
            <v/>
          </cell>
          <cell r="AA47" t="str">
            <v/>
          </cell>
          <cell r="AF47" t="str">
            <v/>
          </cell>
          <cell r="AG47" t="str">
            <v/>
          </cell>
          <cell r="AL47" t="str">
            <v/>
          </cell>
          <cell r="AM47" t="str">
            <v/>
          </cell>
        </row>
      </sheetData>
      <sheetData sheetId="9"/>
      <sheetData sheetId="10"/>
      <sheetData sheetId="11"/>
      <sheetData sheetId="12"/>
      <sheetData sheetId="13"/>
      <sheetData sheetId="14">
        <row r="59">
          <cell r="D59">
            <v>560309.41714378749</v>
          </cell>
        </row>
        <row r="73">
          <cell r="D73">
            <v>443004.54880950297</v>
          </cell>
        </row>
      </sheetData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LB1"/>
      <sheetName val="Resumo"/>
    </sheetNames>
    <sheetDataSet>
      <sheetData sheetId="0">
        <row r="1">
          <cell r="A1" t="str">
            <v>Resid.</v>
          </cell>
          <cell r="B1">
            <v>1</v>
          </cell>
          <cell r="E1">
            <v>100</v>
          </cell>
          <cell r="G1" t="str">
            <v>Resid.</v>
          </cell>
          <cell r="H1">
            <v>2</v>
          </cell>
          <cell r="K1">
            <v>200</v>
          </cell>
          <cell r="M1" t="str">
            <v>Resid.</v>
          </cell>
          <cell r="N1">
            <v>3</v>
          </cell>
          <cell r="Q1">
            <v>300</v>
          </cell>
          <cell r="S1" t="str">
            <v>Resid.</v>
          </cell>
          <cell r="T1">
            <v>4</v>
          </cell>
          <cell r="W1">
            <v>400</v>
          </cell>
          <cell r="Y1" t="str">
            <v>Resid.</v>
          </cell>
          <cell r="Z1">
            <v>5</v>
          </cell>
          <cell r="AC1">
            <v>500</v>
          </cell>
          <cell r="AE1" t="str">
            <v>Resid.</v>
          </cell>
          <cell r="AF1">
            <v>6</v>
          </cell>
          <cell r="AI1">
            <v>600</v>
          </cell>
          <cell r="AK1" t="str">
            <v>Resid.</v>
          </cell>
          <cell r="AL1">
            <v>7</v>
          </cell>
          <cell r="AO1">
            <v>700</v>
          </cell>
          <cell r="AQ1" t="str">
            <v>Resid.</v>
          </cell>
          <cell r="AR1">
            <v>8</v>
          </cell>
          <cell r="AU1">
            <v>800</v>
          </cell>
          <cell r="AW1" t="str">
            <v>Resid.</v>
          </cell>
          <cell r="AX1">
            <v>9</v>
          </cell>
          <cell r="BA1">
            <v>900</v>
          </cell>
          <cell r="BC1" t="str">
            <v>Resid.</v>
          </cell>
          <cell r="BD1">
            <v>10</v>
          </cell>
          <cell r="BG1">
            <v>1000</v>
          </cell>
          <cell r="BI1" t="str">
            <v>Resid.</v>
          </cell>
          <cell r="BJ1">
            <v>11</v>
          </cell>
          <cell r="BM1">
            <v>1100</v>
          </cell>
          <cell r="BO1" t="str">
            <v>Resid.</v>
          </cell>
          <cell r="BP1">
            <v>12</v>
          </cell>
          <cell r="BS1">
            <v>1200</v>
          </cell>
          <cell r="BU1" t="str">
            <v>Resid.</v>
          </cell>
          <cell r="BV1">
            <v>13</v>
          </cell>
          <cell r="BY1">
            <v>1300</v>
          </cell>
          <cell r="CA1" t="str">
            <v>Resid.</v>
          </cell>
          <cell r="CB1">
            <v>14</v>
          </cell>
          <cell r="CE1">
            <v>1400</v>
          </cell>
          <cell r="CG1" t="str">
            <v>Resid.</v>
          </cell>
          <cell r="CH1">
            <v>15</v>
          </cell>
          <cell r="CK1">
            <v>1500</v>
          </cell>
          <cell r="CM1" t="str">
            <v>Resid.</v>
          </cell>
          <cell r="CN1">
            <v>16</v>
          </cell>
          <cell r="CQ1">
            <v>1600</v>
          </cell>
          <cell r="CS1" t="str">
            <v>Resid.</v>
          </cell>
          <cell r="CT1">
            <v>17</v>
          </cell>
          <cell r="CW1">
            <v>1700</v>
          </cell>
          <cell r="CY1" t="str">
            <v>Resid.</v>
          </cell>
          <cell r="CZ1">
            <v>18</v>
          </cell>
          <cell r="DC1">
            <v>1800</v>
          </cell>
          <cell r="DE1" t="str">
            <v>Resid.</v>
          </cell>
          <cell r="DF1">
            <v>19</v>
          </cell>
          <cell r="DI1">
            <v>1900</v>
          </cell>
          <cell r="DK1" t="str">
            <v>Resid.</v>
          </cell>
          <cell r="DL1">
            <v>20</v>
          </cell>
          <cell r="DO1">
            <v>2000</v>
          </cell>
          <cell r="DQ1" t="str">
            <v>Resid.</v>
          </cell>
          <cell r="DR1">
            <v>21</v>
          </cell>
          <cell r="DU1">
            <v>2100</v>
          </cell>
          <cell r="DW1" t="str">
            <v>Resid.</v>
          </cell>
          <cell r="DX1">
            <v>22</v>
          </cell>
          <cell r="EA1">
            <v>2200</v>
          </cell>
          <cell r="EC1" t="str">
            <v>Resid.</v>
          </cell>
          <cell r="ED1">
            <v>23</v>
          </cell>
          <cell r="EG1">
            <v>2300</v>
          </cell>
          <cell r="EI1" t="str">
            <v>Resid.</v>
          </cell>
          <cell r="EJ1">
            <v>24</v>
          </cell>
          <cell r="EM1">
            <v>2400</v>
          </cell>
          <cell r="EO1" t="str">
            <v>Resid.</v>
          </cell>
          <cell r="EP1">
            <v>25</v>
          </cell>
          <cell r="ES1">
            <v>2500</v>
          </cell>
          <cell r="EU1" t="str">
            <v>Resid.</v>
          </cell>
          <cell r="EV1">
            <v>26</v>
          </cell>
          <cell r="EY1">
            <v>2600</v>
          </cell>
          <cell r="FA1" t="str">
            <v>Resid.</v>
          </cell>
          <cell r="FB1">
            <v>27</v>
          </cell>
          <cell r="FE1">
            <v>2700</v>
          </cell>
          <cell r="FG1" t="str">
            <v>Resid.</v>
          </cell>
          <cell r="FH1">
            <v>28</v>
          </cell>
          <cell r="FK1">
            <v>2800</v>
          </cell>
          <cell r="FM1" t="str">
            <v>Resid.</v>
          </cell>
          <cell r="FN1">
            <v>29</v>
          </cell>
          <cell r="FQ1">
            <v>2900</v>
          </cell>
          <cell r="FS1" t="str">
            <v>Resid.</v>
          </cell>
          <cell r="FT1">
            <v>30</v>
          </cell>
          <cell r="FW1">
            <v>3000</v>
          </cell>
          <cell r="FY1" t="str">
            <v>Resid.</v>
          </cell>
          <cell r="FZ1">
            <v>31</v>
          </cell>
          <cell r="GC1">
            <v>3100</v>
          </cell>
          <cell r="GE1" t="str">
            <v>Resid.</v>
          </cell>
          <cell r="GF1">
            <v>32</v>
          </cell>
          <cell r="GI1">
            <v>3200</v>
          </cell>
        </row>
        <row r="2">
          <cell r="A2" t="str">
            <v>UC</v>
          </cell>
          <cell r="B2">
            <v>664715</v>
          </cell>
          <cell r="D2">
            <v>1</v>
          </cell>
          <cell r="E2">
            <v>23</v>
          </cell>
          <cell r="G2" t="str">
            <v>UC</v>
          </cell>
          <cell r="H2">
            <v>664987</v>
          </cell>
          <cell r="J2">
            <v>1</v>
          </cell>
          <cell r="K2">
            <v>18</v>
          </cell>
          <cell r="L2"/>
          <cell r="M2" t="str">
            <v>UC</v>
          </cell>
          <cell r="N2">
            <v>665347</v>
          </cell>
          <cell r="O2"/>
          <cell r="P2">
            <v>1</v>
          </cell>
          <cell r="Q2">
            <v>41</v>
          </cell>
          <cell r="R2"/>
          <cell r="S2" t="str">
            <v>UC</v>
          </cell>
          <cell r="T2">
            <v>667838</v>
          </cell>
          <cell r="V2">
            <v>1</v>
          </cell>
          <cell r="W2">
            <v>15</v>
          </cell>
          <cell r="Y2" t="str">
            <v>UC</v>
          </cell>
          <cell r="Z2">
            <v>2902265</v>
          </cell>
          <cell r="AB2">
            <v>1</v>
          </cell>
          <cell r="AC2">
            <v>28</v>
          </cell>
          <cell r="AE2" t="str">
            <v>UC</v>
          </cell>
          <cell r="AF2">
            <v>2929740</v>
          </cell>
          <cell r="AH2">
            <v>1</v>
          </cell>
          <cell r="AI2">
            <v>33</v>
          </cell>
          <cell r="AK2" t="str">
            <v>UC</v>
          </cell>
          <cell r="AL2">
            <v>3682692</v>
          </cell>
          <cell r="AN2">
            <v>1</v>
          </cell>
          <cell r="AO2">
            <v>19</v>
          </cell>
          <cell r="AQ2" t="str">
            <v>UC</v>
          </cell>
          <cell r="AR2">
            <v>3693139</v>
          </cell>
          <cell r="AT2">
            <v>1</v>
          </cell>
          <cell r="AU2">
            <v>39</v>
          </cell>
          <cell r="AW2" t="str">
            <v>UC</v>
          </cell>
          <cell r="AX2">
            <v>7575823</v>
          </cell>
          <cell r="AZ2">
            <v>1</v>
          </cell>
          <cell r="BA2">
            <v>28</v>
          </cell>
          <cell r="BC2" t="str">
            <v>UC</v>
          </cell>
          <cell r="BD2">
            <v>8358923</v>
          </cell>
          <cell r="BF2">
            <v>1</v>
          </cell>
          <cell r="BG2">
            <v>36</v>
          </cell>
          <cell r="BI2" t="str">
            <v>UC</v>
          </cell>
          <cell r="BJ2">
            <v>8358931</v>
          </cell>
          <cell r="BL2">
            <v>1</v>
          </cell>
          <cell r="BM2">
            <v>38</v>
          </cell>
          <cell r="BO2" t="str">
            <v>UC</v>
          </cell>
          <cell r="BP2">
            <v>8364052</v>
          </cell>
          <cell r="BR2">
            <v>1</v>
          </cell>
          <cell r="BS2">
            <v>22</v>
          </cell>
          <cell r="BU2" t="str">
            <v>UC</v>
          </cell>
          <cell r="BV2">
            <v>8368783</v>
          </cell>
          <cell r="BX2">
            <v>1</v>
          </cell>
          <cell r="BY2">
            <v>30</v>
          </cell>
          <cell r="CA2" t="str">
            <v>UC</v>
          </cell>
          <cell r="CB2">
            <v>8369283</v>
          </cell>
          <cell r="CD2">
            <v>1</v>
          </cell>
          <cell r="CE2">
            <v>27</v>
          </cell>
          <cell r="CG2" t="str">
            <v>UC</v>
          </cell>
          <cell r="CH2">
            <v>8376379</v>
          </cell>
          <cell r="CJ2">
            <v>1</v>
          </cell>
          <cell r="CK2">
            <v>35</v>
          </cell>
          <cell r="CM2" t="str">
            <v>UC</v>
          </cell>
          <cell r="CN2">
            <v>9797319</v>
          </cell>
          <cell r="CP2">
            <v>1</v>
          </cell>
          <cell r="CQ2">
            <v>29</v>
          </cell>
          <cell r="CS2" t="str">
            <v>UC</v>
          </cell>
          <cell r="CT2">
            <v>9797432</v>
          </cell>
          <cell r="CV2">
            <v>1</v>
          </cell>
          <cell r="CW2">
            <v>31</v>
          </cell>
          <cell r="CY2" t="str">
            <v>UC</v>
          </cell>
          <cell r="CZ2">
            <v>9830499</v>
          </cell>
          <cell r="DB2">
            <v>1</v>
          </cell>
          <cell r="DC2">
            <v>26</v>
          </cell>
          <cell r="DE2" t="str">
            <v>UC</v>
          </cell>
          <cell r="DF2">
            <v>10608880</v>
          </cell>
          <cell r="DH2">
            <v>1</v>
          </cell>
          <cell r="DI2">
            <v>26</v>
          </cell>
          <cell r="DK2" t="str">
            <v>UC</v>
          </cell>
          <cell r="DL2">
            <v>11255701</v>
          </cell>
          <cell r="DN2">
            <v>1</v>
          </cell>
          <cell r="DO2">
            <v>36</v>
          </cell>
          <cell r="DQ2" t="str">
            <v>UC</v>
          </cell>
          <cell r="DR2">
            <v>12007825</v>
          </cell>
          <cell r="DT2">
            <v>1</v>
          </cell>
          <cell r="DU2">
            <v>23</v>
          </cell>
          <cell r="DW2" t="str">
            <v>UC</v>
          </cell>
          <cell r="DX2">
            <v>19945634</v>
          </cell>
          <cell r="DZ2">
            <v>1</v>
          </cell>
          <cell r="EA2">
            <v>32</v>
          </cell>
          <cell r="EC2" t="str">
            <v>UC</v>
          </cell>
          <cell r="ED2">
            <v>20360925</v>
          </cell>
          <cell r="EF2">
            <v>1</v>
          </cell>
          <cell r="EG2">
            <v>30</v>
          </cell>
          <cell r="EI2" t="str">
            <v>UC</v>
          </cell>
          <cell r="EJ2">
            <v>20807261</v>
          </cell>
          <cell r="EL2">
            <v>1</v>
          </cell>
          <cell r="EM2">
            <v>18</v>
          </cell>
          <cell r="EO2" t="str">
            <v>UC</v>
          </cell>
          <cell r="EP2">
            <v>21615749</v>
          </cell>
          <cell r="ER2">
            <v>1</v>
          </cell>
          <cell r="ES2">
            <v>32</v>
          </cell>
          <cell r="EU2" t="str">
            <v>UC</v>
          </cell>
          <cell r="EV2">
            <v>22079751</v>
          </cell>
          <cell r="EX2">
            <v>1</v>
          </cell>
          <cell r="EY2">
            <v>45</v>
          </cell>
          <cell r="FA2" t="str">
            <v>UC</v>
          </cell>
          <cell r="FB2">
            <v>22539833</v>
          </cell>
          <cell r="FD2">
            <v>1</v>
          </cell>
          <cell r="FE2">
            <v>42</v>
          </cell>
          <cell r="FG2" t="str">
            <v>UC</v>
          </cell>
          <cell r="FH2">
            <v>22607383</v>
          </cell>
          <cell r="FJ2">
            <v>1</v>
          </cell>
          <cell r="FK2">
            <v>22</v>
          </cell>
          <cell r="FM2" t="str">
            <v>UC</v>
          </cell>
          <cell r="FN2">
            <v>22618563</v>
          </cell>
          <cell r="FP2">
            <v>1</v>
          </cell>
          <cell r="FQ2">
            <v>38</v>
          </cell>
          <cell r="FS2" t="str">
            <v>UC</v>
          </cell>
          <cell r="FT2">
            <v>22660616</v>
          </cell>
          <cell r="FV2">
            <v>1</v>
          </cell>
          <cell r="FW2">
            <v>21</v>
          </cell>
          <cell r="FY2" t="str">
            <v>UC</v>
          </cell>
          <cell r="FZ2">
            <v>22744097</v>
          </cell>
          <cell r="GB2">
            <v>1</v>
          </cell>
          <cell r="GC2">
            <v>27</v>
          </cell>
          <cell r="GE2" t="str">
            <v>UC</v>
          </cell>
          <cell r="GF2">
            <v>22765736</v>
          </cell>
          <cell r="GH2">
            <v>1</v>
          </cell>
          <cell r="GI2">
            <v>57</v>
          </cell>
        </row>
        <row r="3">
          <cell r="A3" t="str">
            <v>Cons. Mês</v>
          </cell>
          <cell r="B3">
            <v>38.275714285714265</v>
          </cell>
          <cell r="C3" t="str">
            <v>kWh/mês</v>
          </cell>
          <cell r="D3">
            <v>2</v>
          </cell>
          <cell r="E3">
            <v>100</v>
          </cell>
          <cell r="G3" t="str">
            <v>Cons. Mês</v>
          </cell>
          <cell r="H3">
            <v>40.884565756823775</v>
          </cell>
          <cell r="I3" t="str">
            <v>kWh/mês</v>
          </cell>
          <cell r="J3">
            <v>2</v>
          </cell>
          <cell r="K3">
            <v>134</v>
          </cell>
          <cell r="M3" t="str">
            <v>Cons. Mês</v>
          </cell>
          <cell r="N3">
            <v>93.204857142856397</v>
          </cell>
          <cell r="O3" t="str">
            <v>kWh/mês</v>
          </cell>
          <cell r="P3">
            <v>2</v>
          </cell>
          <cell r="Q3">
            <v>312</v>
          </cell>
          <cell r="S3" t="str">
            <v>Cons. Mês</v>
          </cell>
          <cell r="T3">
            <v>41.471142857142681</v>
          </cell>
          <cell r="U3" t="str">
            <v>kWh/mês</v>
          </cell>
          <cell r="V3">
            <v>2</v>
          </cell>
          <cell r="W3">
            <v>95</v>
          </cell>
          <cell r="Y3" t="str">
            <v>Cons. Mês</v>
          </cell>
          <cell r="Z3">
            <v>33.53349081885861</v>
          </cell>
          <cell r="AA3" t="str">
            <v>kWh/mês</v>
          </cell>
          <cell r="AB3">
            <v>2</v>
          </cell>
          <cell r="AC3">
            <v>75</v>
          </cell>
          <cell r="AE3" t="str">
            <v>Cons. Mês</v>
          </cell>
          <cell r="AF3">
            <v>51.836571428571439</v>
          </cell>
          <cell r="AG3" t="str">
            <v>kWh/mês</v>
          </cell>
          <cell r="AH3">
            <v>2</v>
          </cell>
          <cell r="AI3">
            <v>115</v>
          </cell>
          <cell r="AK3" t="str">
            <v>Cons. Mês</v>
          </cell>
          <cell r="AL3">
            <v>24.627428571428563</v>
          </cell>
          <cell r="AM3" t="str">
            <v>kWh/mês</v>
          </cell>
          <cell r="AN3">
            <v>2</v>
          </cell>
          <cell r="AO3">
            <v>128</v>
          </cell>
          <cell r="AQ3" t="str">
            <v>Cons. Mês</v>
          </cell>
          <cell r="AR3">
            <v>32.225142857142885</v>
          </cell>
          <cell r="AS3" t="str">
            <v>kWh/mês</v>
          </cell>
          <cell r="AT3">
            <v>2</v>
          </cell>
          <cell r="AU3">
            <v>61</v>
          </cell>
          <cell r="AW3" t="str">
            <v>Cons. Mês</v>
          </cell>
          <cell r="AX3">
            <v>36.686571428571341</v>
          </cell>
          <cell r="AY3" t="str">
            <v>kWh/mês</v>
          </cell>
          <cell r="AZ3">
            <v>2</v>
          </cell>
          <cell r="BA3">
            <v>106</v>
          </cell>
          <cell r="BC3" t="str">
            <v>Cons. Mês</v>
          </cell>
          <cell r="BD3">
            <v>71.844379979570675</v>
          </cell>
          <cell r="BE3" t="str">
            <v>kWh/mês</v>
          </cell>
          <cell r="BF3">
            <v>2</v>
          </cell>
          <cell r="BG3">
            <v>152</v>
          </cell>
          <cell r="BI3" t="str">
            <v>Cons. Mês</v>
          </cell>
          <cell r="BJ3">
            <v>46.901677419354684</v>
          </cell>
          <cell r="BK3" t="str">
            <v>kWh/mês</v>
          </cell>
          <cell r="BL3">
            <v>2</v>
          </cell>
          <cell r="BM3">
            <v>157</v>
          </cell>
          <cell r="BO3" t="str">
            <v>Cons. Mês</v>
          </cell>
          <cell r="BP3">
            <v>28.655999999999977</v>
          </cell>
          <cell r="BQ3" t="str">
            <v>kWh/mês</v>
          </cell>
          <cell r="BR3">
            <v>2</v>
          </cell>
          <cell r="BS3">
            <v>83</v>
          </cell>
          <cell r="BU3" t="str">
            <v>Cons. Mês</v>
          </cell>
          <cell r="BV3">
            <v>35.171999999999947</v>
          </cell>
          <cell r="BW3" t="str">
            <v>kWh/mês</v>
          </cell>
          <cell r="BX3">
            <v>2</v>
          </cell>
          <cell r="BY3">
            <v>141</v>
          </cell>
          <cell r="CA3" t="str">
            <v>Cons. Mês</v>
          </cell>
          <cell r="CB3">
            <v>34.644000000000013</v>
          </cell>
          <cell r="CC3" t="str">
            <v>kWh/mês</v>
          </cell>
          <cell r="CD3">
            <v>2</v>
          </cell>
          <cell r="CE3">
            <v>134</v>
          </cell>
          <cell r="CG3" t="str">
            <v>Cons. Mês</v>
          </cell>
          <cell r="CH3">
            <v>41.075999999999809</v>
          </cell>
          <cell r="CI3" t="str">
            <v>kWh/mês</v>
          </cell>
          <cell r="CJ3">
            <v>2</v>
          </cell>
          <cell r="CK3">
            <v>90</v>
          </cell>
          <cell r="CM3" t="str">
            <v>Cons. Mês</v>
          </cell>
          <cell r="CN3">
            <v>72.56485714285698</v>
          </cell>
          <cell r="CO3" t="str">
            <v>kWh/mês</v>
          </cell>
          <cell r="CP3">
            <v>2</v>
          </cell>
          <cell r="CQ3">
            <v>177</v>
          </cell>
          <cell r="CS3" t="str">
            <v>Cons. Mês</v>
          </cell>
          <cell r="CT3">
            <v>45.44400000000001</v>
          </cell>
          <cell r="CU3" t="str">
            <v>kWh/mês</v>
          </cell>
          <cell r="CV3">
            <v>2</v>
          </cell>
          <cell r="CW3">
            <v>117</v>
          </cell>
          <cell r="CY3" t="str">
            <v>Cons. Mês</v>
          </cell>
          <cell r="CZ3">
            <v>30.085714285714275</v>
          </cell>
          <cell r="DA3" t="str">
            <v>kWh/mês</v>
          </cell>
          <cell r="DB3">
            <v>2</v>
          </cell>
          <cell r="DC3">
            <v>93</v>
          </cell>
          <cell r="DE3" t="str">
            <v>Cons. Mês</v>
          </cell>
          <cell r="DF3">
            <v>20.01599999999998</v>
          </cell>
          <cell r="DG3" t="str">
            <v>kWh/mês</v>
          </cell>
          <cell r="DH3">
            <v>2</v>
          </cell>
          <cell r="DI3">
            <v>73</v>
          </cell>
          <cell r="DK3" t="str">
            <v>Cons. Mês</v>
          </cell>
          <cell r="DL3">
            <v>37.756929535232409</v>
          </cell>
          <cell r="DM3" t="str">
            <v>kWh/mês</v>
          </cell>
          <cell r="DN3">
            <v>2</v>
          </cell>
          <cell r="DO3">
            <v>133</v>
          </cell>
          <cell r="DQ3" t="str">
            <v>Cons. Mês</v>
          </cell>
          <cell r="DR3">
            <v>28.008000000000017</v>
          </cell>
          <cell r="DS3" t="str">
            <v>kWh/mês</v>
          </cell>
          <cell r="DT3">
            <v>2</v>
          </cell>
          <cell r="DU3">
            <v>102</v>
          </cell>
          <cell r="DW3" t="str">
            <v>Cons. Mês</v>
          </cell>
          <cell r="DX3">
            <v>31.175999999999998</v>
          </cell>
          <cell r="DY3" t="str">
            <v>kWh/mês</v>
          </cell>
          <cell r="DZ3">
            <v>2</v>
          </cell>
          <cell r="EA3">
            <v>107</v>
          </cell>
          <cell r="EC3" t="str">
            <v>Cons. Mês</v>
          </cell>
          <cell r="ED3">
            <v>33.738893617021319</v>
          </cell>
          <cell r="EE3" t="str">
            <v>kWh/mês</v>
          </cell>
          <cell r="EF3">
            <v>2</v>
          </cell>
          <cell r="EG3">
            <v>48</v>
          </cell>
          <cell r="EI3" t="str">
            <v>Cons. Mês</v>
          </cell>
          <cell r="EJ3">
            <v>46.601142857142847</v>
          </cell>
          <cell r="EK3" t="str">
            <v>kWh/mês</v>
          </cell>
          <cell r="EL3">
            <v>2</v>
          </cell>
          <cell r="EM3">
            <v>111</v>
          </cell>
          <cell r="EO3" t="str">
            <v>Cons. Mês</v>
          </cell>
          <cell r="EP3">
            <v>73.221428571428476</v>
          </cell>
          <cell r="EQ3" t="str">
            <v>kWh/mês</v>
          </cell>
          <cell r="ER3">
            <v>2</v>
          </cell>
          <cell r="ES3">
            <v>181</v>
          </cell>
          <cell r="EU3" t="str">
            <v>Cons. Mês</v>
          </cell>
          <cell r="EV3">
            <v>70.595142857142335</v>
          </cell>
          <cell r="EW3" t="str">
            <v>kWh/mês</v>
          </cell>
          <cell r="EX3">
            <v>2</v>
          </cell>
          <cell r="EY3">
            <v>251</v>
          </cell>
          <cell r="FA3" t="str">
            <v>Cons. Mês</v>
          </cell>
          <cell r="FB3">
            <v>102.52188510764903</v>
          </cell>
          <cell r="FC3" t="str">
            <v>kWh/mês</v>
          </cell>
          <cell r="FD3">
            <v>2</v>
          </cell>
          <cell r="FE3">
            <v>333</v>
          </cell>
          <cell r="FG3" t="str">
            <v>Cons. Mês</v>
          </cell>
          <cell r="FH3">
            <v>25.591681714455792</v>
          </cell>
          <cell r="FI3" t="str">
            <v>kWh/mês</v>
          </cell>
          <cell r="FJ3">
            <v>2</v>
          </cell>
          <cell r="FK3">
            <v>89</v>
          </cell>
          <cell r="FM3" t="str">
            <v>Cons. Mês</v>
          </cell>
          <cell r="FN3">
            <v>28.121361246155381</v>
          </cell>
          <cell r="FO3" t="str">
            <v>kWh/mês</v>
          </cell>
          <cell r="FP3">
            <v>2</v>
          </cell>
          <cell r="FQ3">
            <v>145</v>
          </cell>
          <cell r="FS3" t="str">
            <v>Cons. Mês</v>
          </cell>
          <cell r="FT3">
            <v>21.873884313920037</v>
          </cell>
          <cell r="FU3" t="str">
            <v>kWh/mês</v>
          </cell>
          <cell r="FV3">
            <v>2</v>
          </cell>
          <cell r="FW3">
            <v>80</v>
          </cell>
          <cell r="FY3" t="str">
            <v>Cons. Mês</v>
          </cell>
          <cell r="FZ3">
            <v>83.497426331976598</v>
          </cell>
          <cell r="GA3" t="str">
            <v>kWh/mês</v>
          </cell>
          <cell r="GB3">
            <v>2</v>
          </cell>
          <cell r="GC3">
            <v>201</v>
          </cell>
          <cell r="GE3" t="str">
            <v>Cons. Mês</v>
          </cell>
          <cell r="GF3">
            <v>43.020839368985051</v>
          </cell>
          <cell r="GG3" t="str">
            <v>kWh/mês</v>
          </cell>
          <cell r="GH3">
            <v>2</v>
          </cell>
          <cell r="GI3">
            <v>162</v>
          </cell>
        </row>
        <row r="4">
          <cell r="A4"/>
          <cell r="B4"/>
          <cell r="C4"/>
          <cell r="D4">
            <v>3</v>
          </cell>
          <cell r="E4">
            <v>23</v>
          </cell>
          <cell r="G4" t="str">
            <v>Demanda ponta</v>
          </cell>
          <cell r="H4">
            <v>5.4636871508379897E-2</v>
          </cell>
          <cell r="I4" t="str">
            <v>kW</v>
          </cell>
          <cell r="J4">
            <v>3</v>
          </cell>
          <cell r="K4">
            <v>18</v>
          </cell>
          <cell r="M4" t="str">
            <v>Demanda ponta</v>
          </cell>
          <cell r="N4">
            <v>0.86146592178770864</v>
          </cell>
          <cell r="O4" t="str">
            <v>kW</v>
          </cell>
          <cell r="P4">
            <v>3</v>
          </cell>
          <cell r="Q4">
            <v>41</v>
          </cell>
          <cell r="S4" t="str">
            <v>Demanda ponta</v>
          </cell>
          <cell r="T4">
            <v>0.26993333333333352</v>
          </cell>
          <cell r="U4" t="str">
            <v>kW</v>
          </cell>
          <cell r="V4">
            <v>3</v>
          </cell>
          <cell r="W4">
            <v>15</v>
          </cell>
          <cell r="Y4" t="str">
            <v>Demanda ponta</v>
          </cell>
          <cell r="Z4">
            <v>6.0348603351955306E-2</v>
          </cell>
          <cell r="AA4" t="str">
            <v>kW</v>
          </cell>
          <cell r="AB4">
            <v>3</v>
          </cell>
          <cell r="AC4">
            <v>25</v>
          </cell>
          <cell r="AE4" t="str">
            <v>Demanda ponta</v>
          </cell>
          <cell r="AF4">
            <v>0.13814078212290506</v>
          </cell>
          <cell r="AG4" t="str">
            <v>kW</v>
          </cell>
          <cell r="AH4">
            <v>3</v>
          </cell>
          <cell r="AI4">
            <v>30</v>
          </cell>
          <cell r="AK4" t="str">
            <v>Demanda ponta</v>
          </cell>
          <cell r="AL4">
            <v>0.13846256983240227</v>
          </cell>
          <cell r="AM4" t="str">
            <v>kW</v>
          </cell>
          <cell r="AN4">
            <v>3</v>
          </cell>
          <cell r="AO4">
            <v>17</v>
          </cell>
          <cell r="AQ4" t="str">
            <v>Demanda ponta</v>
          </cell>
          <cell r="AR4">
            <v>2.1988826815642461E-3</v>
          </cell>
          <cell r="AS4" t="str">
            <v>kW</v>
          </cell>
          <cell r="AT4">
            <v>3</v>
          </cell>
          <cell r="AU4">
            <v>31</v>
          </cell>
          <cell r="AW4" t="str">
            <v>Demanda ponta</v>
          </cell>
          <cell r="AX4">
            <v>0.18773631284916201</v>
          </cell>
          <cell r="AY4" t="str">
            <v>kW</v>
          </cell>
          <cell r="AZ4">
            <v>3</v>
          </cell>
          <cell r="BA4">
            <v>28</v>
          </cell>
          <cell r="BC4" t="str">
            <v>Demanda ponta</v>
          </cell>
          <cell r="BD4">
            <v>0.26709720670391063</v>
          </cell>
          <cell r="BE4" t="str">
            <v>kW</v>
          </cell>
          <cell r="BF4">
            <v>3</v>
          </cell>
          <cell r="BG4">
            <v>35</v>
          </cell>
          <cell r="BI4" t="str">
            <v>Demanda ponta</v>
          </cell>
          <cell r="BJ4">
            <v>0.10893854748603353</v>
          </cell>
          <cell r="BK4" t="str">
            <v>kW</v>
          </cell>
          <cell r="BL4">
            <v>3</v>
          </cell>
          <cell r="BM4">
            <v>36</v>
          </cell>
          <cell r="BO4" t="str">
            <v>Demanda ponta</v>
          </cell>
          <cell r="BP4">
            <v>0.24320446927374292</v>
          </cell>
          <cell r="BQ4" t="str">
            <v>kW</v>
          </cell>
          <cell r="BR4">
            <v>3</v>
          </cell>
          <cell r="BS4">
            <v>22</v>
          </cell>
          <cell r="BU4" t="str">
            <v>Demanda ponta</v>
          </cell>
          <cell r="BV4">
            <v>0.24445139664804444</v>
          </cell>
          <cell r="BW4" t="str">
            <v>kW</v>
          </cell>
          <cell r="BX4">
            <v>3</v>
          </cell>
          <cell r="BY4">
            <v>28</v>
          </cell>
          <cell r="CA4" t="str">
            <v>Demanda ponta</v>
          </cell>
          <cell r="CB4">
            <v>0.11663463687150838</v>
          </cell>
          <cell r="CC4" t="str">
            <v>kW</v>
          </cell>
          <cell r="CD4">
            <v>3</v>
          </cell>
          <cell r="CE4">
            <v>27</v>
          </cell>
          <cell r="CG4" t="str">
            <v>Demanda ponta</v>
          </cell>
          <cell r="CH4">
            <v>8.9027932960893882E-2</v>
          </cell>
          <cell r="CI4" t="str">
            <v>kW</v>
          </cell>
          <cell r="CJ4">
            <v>3</v>
          </cell>
          <cell r="CK4">
            <v>33</v>
          </cell>
          <cell r="CM4" t="str">
            <v>Demanda ponta</v>
          </cell>
          <cell r="CN4">
            <v>0.64169832402234683</v>
          </cell>
          <cell r="CO4" t="str">
            <v>kW</v>
          </cell>
          <cell r="CP4">
            <v>3</v>
          </cell>
          <cell r="CQ4">
            <v>29</v>
          </cell>
          <cell r="CS4" t="str">
            <v>Demanda ponta</v>
          </cell>
          <cell r="CT4">
            <v>0.18591284916201115</v>
          </cell>
          <cell r="CU4" t="str">
            <v>kW</v>
          </cell>
          <cell r="CV4">
            <v>3</v>
          </cell>
          <cell r="CW4">
            <v>30</v>
          </cell>
          <cell r="CY4" t="str">
            <v>Demanda ponta</v>
          </cell>
          <cell r="CZ4">
            <v>5.2853631284916193E-2</v>
          </cell>
          <cell r="DA4" t="str">
            <v>kW</v>
          </cell>
          <cell r="DB4">
            <v>3</v>
          </cell>
          <cell r="DC4">
            <v>23</v>
          </cell>
          <cell r="DE4" t="str">
            <v>Demanda ponta</v>
          </cell>
          <cell r="DF4">
            <v>0.1038703910614525</v>
          </cell>
          <cell r="DG4" t="str">
            <v>kW</v>
          </cell>
          <cell r="DH4">
            <v>3</v>
          </cell>
          <cell r="DI4">
            <v>23</v>
          </cell>
          <cell r="DK4" t="str">
            <v>Demanda ponta</v>
          </cell>
          <cell r="DL4">
            <v>0.21831955307262574</v>
          </cell>
          <cell r="DM4" t="str">
            <v>kW</v>
          </cell>
          <cell r="DN4">
            <v>3</v>
          </cell>
          <cell r="DO4">
            <v>36</v>
          </cell>
          <cell r="DQ4" t="str">
            <v>Demanda ponta</v>
          </cell>
          <cell r="DR4">
            <v>0.20109050279329613</v>
          </cell>
          <cell r="DS4" t="str">
            <v>kW</v>
          </cell>
          <cell r="DT4">
            <v>3</v>
          </cell>
          <cell r="DU4">
            <v>23</v>
          </cell>
          <cell r="DW4" t="str">
            <v>Demanda ponta</v>
          </cell>
          <cell r="DX4">
            <v>0.19942793296089387</v>
          </cell>
          <cell r="DY4" t="str">
            <v>kW</v>
          </cell>
          <cell r="DZ4">
            <v>3</v>
          </cell>
          <cell r="EA4">
            <v>32</v>
          </cell>
          <cell r="EC4" t="str">
            <v>Demanda ponta</v>
          </cell>
          <cell r="ED4">
            <v>0.11619217877094971</v>
          </cell>
          <cell r="EE4" t="str">
            <v>kW</v>
          </cell>
          <cell r="EF4">
            <v>3</v>
          </cell>
          <cell r="EG4">
            <v>23</v>
          </cell>
          <cell r="EI4" t="str">
            <v>Demanda ponta</v>
          </cell>
          <cell r="EJ4">
            <v>0.11833743016759776</v>
          </cell>
          <cell r="EK4" t="str">
            <v>kW</v>
          </cell>
          <cell r="EL4">
            <v>3</v>
          </cell>
          <cell r="EM4">
            <v>17</v>
          </cell>
          <cell r="EO4" t="str">
            <v>Demanda ponta</v>
          </cell>
          <cell r="EP4">
            <v>0.20320893854748601</v>
          </cell>
          <cell r="EQ4" t="str">
            <v>kW</v>
          </cell>
          <cell r="ER4">
            <v>3</v>
          </cell>
          <cell r="ES4">
            <v>31</v>
          </cell>
          <cell r="EU4" t="str">
            <v>Demanda ponta</v>
          </cell>
          <cell r="EV4">
            <v>0.31340782122905048</v>
          </cell>
          <cell r="EW4" t="str">
            <v>kW</v>
          </cell>
          <cell r="EX4">
            <v>3</v>
          </cell>
          <cell r="EY4">
            <v>43</v>
          </cell>
          <cell r="FA4" t="str">
            <v>Demanda ponta</v>
          </cell>
          <cell r="FB4">
            <v>0.45682666666666699</v>
          </cell>
          <cell r="FC4" t="str">
            <v>kW</v>
          </cell>
          <cell r="FD4">
            <v>3</v>
          </cell>
          <cell r="FE4">
            <v>42</v>
          </cell>
          <cell r="FG4" t="str">
            <v>Demanda ponta</v>
          </cell>
          <cell r="FH4">
            <v>0.16616</v>
          </cell>
          <cell r="FI4" t="str">
            <v>kW</v>
          </cell>
          <cell r="FJ4">
            <v>3</v>
          </cell>
          <cell r="FK4">
            <v>22</v>
          </cell>
          <cell r="FM4" t="str">
            <v>Demanda ponta</v>
          </cell>
          <cell r="FN4">
            <v>0.24313333333333348</v>
          </cell>
          <cell r="FO4" t="str">
            <v>kW</v>
          </cell>
          <cell r="FP4">
            <v>3</v>
          </cell>
          <cell r="FQ4">
            <v>34</v>
          </cell>
          <cell r="FS4" t="str">
            <v>Demanda ponta</v>
          </cell>
          <cell r="FT4">
            <v>0.13984000000000008</v>
          </cell>
          <cell r="FU4" t="str">
            <v>kW</v>
          </cell>
          <cell r="FV4">
            <v>3</v>
          </cell>
          <cell r="FW4">
            <v>20</v>
          </cell>
          <cell r="FY4" t="str">
            <v>Demanda ponta</v>
          </cell>
          <cell r="FZ4">
            <v>0.41194666666666702</v>
          </cell>
          <cell r="GA4" t="str">
            <v>kW</v>
          </cell>
          <cell r="GB4">
            <v>3</v>
          </cell>
          <cell r="GC4">
            <v>26</v>
          </cell>
          <cell r="GE4" t="str">
            <v>Demanda ponta</v>
          </cell>
          <cell r="GF4">
            <v>0.1227466666666667</v>
          </cell>
          <cell r="GG4" t="str">
            <v>kW</v>
          </cell>
          <cell r="GH4">
            <v>3</v>
          </cell>
          <cell r="GI4">
            <v>37</v>
          </cell>
        </row>
        <row r="5">
          <cell r="A5" t="str">
            <v>kWh total</v>
          </cell>
          <cell r="B5">
            <v>8.9301139880923444</v>
          </cell>
          <cell r="C5" t="str">
            <v>kWh</v>
          </cell>
          <cell r="G5" t="str">
            <v>kWh total</v>
          </cell>
          <cell r="H5">
            <v>9.5340535980162002</v>
          </cell>
          <cell r="I5" t="str">
            <v>kWh</v>
          </cell>
          <cell r="M5" t="str">
            <v>kWh total</v>
          </cell>
          <cell r="N5">
            <v>21.745642480174126</v>
          </cell>
          <cell r="O5" t="str">
            <v>kWh</v>
          </cell>
          <cell r="S5" t="str">
            <v>kWh total</v>
          </cell>
          <cell r="T5">
            <v>9.6756400198380987</v>
          </cell>
          <cell r="U5" t="str">
            <v>kWh</v>
          </cell>
          <cell r="Y5" t="str">
            <v>kWh total</v>
          </cell>
          <cell r="Z5">
            <v>7.8198237617876956</v>
          </cell>
          <cell r="AA5" t="str">
            <v>kWh</v>
          </cell>
          <cell r="AE5" t="str">
            <v>kWh total</v>
          </cell>
          <cell r="AF5">
            <v>12.094000079373743</v>
          </cell>
          <cell r="AG5" t="str">
            <v>kWh</v>
          </cell>
          <cell r="AK5" t="str">
            <v>kWh total</v>
          </cell>
          <cell r="AL5">
            <v>5.745829920639034</v>
          </cell>
          <cell r="AM5" t="str">
            <v>kWh</v>
          </cell>
          <cell r="AQ5" t="str">
            <v>kWh total</v>
          </cell>
          <cell r="AR5">
            <v>7.5184540476166219</v>
          </cell>
          <cell r="AS5" t="str">
            <v>kWh</v>
          </cell>
          <cell r="AW5" t="str">
            <v>kWh total</v>
          </cell>
          <cell r="AX5">
            <v>8.5593507738067363</v>
          </cell>
          <cell r="AY5" t="str">
            <v>kWh</v>
          </cell>
          <cell r="BC5" t="str">
            <v>kWh total</v>
          </cell>
          <cell r="BD5">
            <v>16.279736935639257</v>
          </cell>
          <cell r="BE5" t="str">
            <v>kWh</v>
          </cell>
          <cell r="BI5" t="str">
            <v>kWh total</v>
          </cell>
          <cell r="BJ5">
            <v>9.0861143130191309</v>
          </cell>
          <cell r="BK5" t="str">
            <v>kWh</v>
          </cell>
          <cell r="BO5" t="str">
            <v>kWh total</v>
          </cell>
          <cell r="BP5">
            <v>6.6857366666644991</v>
          </cell>
          <cell r="BQ5" t="str">
            <v>kWh</v>
          </cell>
          <cell r="BU5" t="str">
            <v>kWh total</v>
          </cell>
          <cell r="BV5">
            <v>8.2059858333306686</v>
          </cell>
          <cell r="BW5" t="str">
            <v>kWh</v>
          </cell>
          <cell r="CA5" t="str">
            <v>kWh total</v>
          </cell>
          <cell r="CB5">
            <v>8.0827980555529457</v>
          </cell>
          <cell r="CC5" t="str">
            <v>kWh</v>
          </cell>
          <cell r="CG5" t="str">
            <v>kWh total</v>
          </cell>
          <cell r="CH5">
            <v>9.583449166663522</v>
          </cell>
          <cell r="CI5" t="str">
            <v>kWh</v>
          </cell>
          <cell r="CM5" t="str">
            <v>kWh total</v>
          </cell>
          <cell r="CN5">
            <v>16.930120257930994</v>
          </cell>
          <cell r="CO5" t="str">
            <v>kWh</v>
          </cell>
          <cell r="CS5" t="str">
            <v>kWh total</v>
          </cell>
          <cell r="CT5">
            <v>10.602548055563151</v>
          </cell>
          <cell r="CU5" t="str">
            <v>kWh</v>
          </cell>
          <cell r="CY5" t="str">
            <v>kWh total</v>
          </cell>
          <cell r="CZ5">
            <v>7.019303571426299</v>
          </cell>
          <cell r="DA5" t="str">
            <v>kWh</v>
          </cell>
          <cell r="DE5" t="str">
            <v>kWh total</v>
          </cell>
          <cell r="DF5">
            <v>4.5309366666635338</v>
          </cell>
          <cell r="DG5" t="str">
            <v>kWh</v>
          </cell>
          <cell r="DK5" t="str">
            <v>kWh total</v>
          </cell>
          <cell r="DL5">
            <v>8.7435259969956043</v>
          </cell>
          <cell r="DM5" t="str">
            <v>kWh</v>
          </cell>
          <cell r="DQ5" t="str">
            <v>kWh total</v>
          </cell>
          <cell r="DR5">
            <v>6.5345516666713497</v>
          </cell>
          <cell r="DS5" t="str">
            <v>kWh</v>
          </cell>
          <cell r="DW5" t="str">
            <v>kWh total</v>
          </cell>
          <cell r="DX5">
            <v>7.27367833333098</v>
          </cell>
          <cell r="DY5" t="str">
            <v>kWh</v>
          </cell>
          <cell r="EC5" t="str">
            <v>kWh total</v>
          </cell>
          <cell r="ED5">
            <v>6.6064190070896611</v>
          </cell>
          <cell r="EE5" t="str">
            <v>kWh</v>
          </cell>
          <cell r="EI5" t="str">
            <v>kWh total</v>
          </cell>
          <cell r="EJ5">
            <v>10.872521269837751</v>
          </cell>
          <cell r="EK5" t="str">
            <v>kWh</v>
          </cell>
          <cell r="EO5" t="str">
            <v>kWh total</v>
          </cell>
          <cell r="EP5">
            <v>17.08330505951826</v>
          </cell>
          <cell r="EQ5" t="str">
            <v>kWh</v>
          </cell>
          <cell r="ES5">
            <v>4.999503968252351</v>
          </cell>
          <cell r="EU5" t="str">
            <v>kWh total</v>
          </cell>
          <cell r="EV5">
            <v>16.470565853169155</v>
          </cell>
          <cell r="EW5" t="str">
            <v>kWh</v>
          </cell>
          <cell r="FA5" t="str">
            <v>kWh total</v>
          </cell>
          <cell r="FB5">
            <v>23.919400000017003</v>
          </cell>
          <cell r="FC5" t="str">
            <v>kWh</v>
          </cell>
          <cell r="FG5" t="str">
            <v>kWh total</v>
          </cell>
          <cell r="FH5">
            <v>5.970799999998067</v>
          </cell>
          <cell r="FI5" t="str">
            <v>kWh</v>
          </cell>
          <cell r="FM5" t="str">
            <v>kWh total</v>
          </cell>
          <cell r="FN5">
            <v>6.5610000000047002</v>
          </cell>
          <cell r="FO5" t="str">
            <v>kWh</v>
          </cell>
          <cell r="FS5" t="str">
            <v>kWh total</v>
          </cell>
          <cell r="FT5">
            <v>5.1033999999983504</v>
          </cell>
          <cell r="FU5" t="str">
            <v>kWh</v>
          </cell>
          <cell r="FY5" t="str">
            <v>kWh total</v>
          </cell>
          <cell r="FZ5">
            <v>19.480799999993515</v>
          </cell>
          <cell r="GA5" t="str">
            <v>kWh</v>
          </cell>
          <cell r="GE5" t="str">
            <v>kWh total</v>
          </cell>
          <cell r="GF5">
            <v>10.03719999999676</v>
          </cell>
          <cell r="GG5" t="str">
            <v>kWh</v>
          </cell>
        </row>
        <row r="6">
          <cell r="A6" t="str">
            <v>Início</v>
          </cell>
          <cell r="B6">
            <v>41344.479861111111</v>
          </cell>
          <cell r="C6"/>
          <cell r="D6" t="str">
            <v>Banhos</v>
          </cell>
          <cell r="E6">
            <v>23</v>
          </cell>
          <cell r="G6" t="str">
            <v>Início</v>
          </cell>
          <cell r="H6">
            <v>41344.54583333333</v>
          </cell>
          <cell r="I6"/>
          <cell r="J6" t="str">
            <v>Banhos</v>
          </cell>
          <cell r="K6">
            <v>18</v>
          </cell>
          <cell r="L6"/>
          <cell r="M6" t="str">
            <v>Início</v>
          </cell>
          <cell r="N6">
            <v>41345.709027777775</v>
          </cell>
          <cell r="P6" t="str">
            <v>Banhos</v>
          </cell>
          <cell r="Q6">
            <v>41</v>
          </cell>
          <cell r="R6"/>
          <cell r="S6" t="str">
            <v>Início</v>
          </cell>
          <cell r="T6">
            <v>41347.768055555556</v>
          </cell>
          <cell r="U6"/>
          <cell r="V6" t="str">
            <v>Banhos</v>
          </cell>
          <cell r="W6">
            <v>15</v>
          </cell>
          <cell r="Y6" t="str">
            <v>Início</v>
          </cell>
          <cell r="Z6">
            <v>41286.76458333333</v>
          </cell>
          <cell r="AA6"/>
          <cell r="AB6" t="str">
            <v>Banhos</v>
          </cell>
          <cell r="AC6">
            <v>28</v>
          </cell>
          <cell r="AD6"/>
          <cell r="AE6" t="str">
            <v>Início</v>
          </cell>
          <cell r="AF6">
            <v>41309.80972222222</v>
          </cell>
          <cell r="AG6">
            <v>41309.80972222222</v>
          </cell>
          <cell r="AH6" t="str">
            <v>Banhos</v>
          </cell>
          <cell r="AI6">
            <v>33</v>
          </cell>
          <cell r="AK6" t="str">
            <v>Início</v>
          </cell>
          <cell r="AL6">
            <v>41286.709027777775</v>
          </cell>
          <cell r="AM6">
            <v>41286.709027777775</v>
          </cell>
          <cell r="AN6" t="str">
            <v>Banhos</v>
          </cell>
          <cell r="AO6">
            <v>19</v>
          </cell>
          <cell r="AQ6" t="str">
            <v>Início</v>
          </cell>
          <cell r="AR6">
            <v>41335.712500000001</v>
          </cell>
          <cell r="AS6">
            <v>41335.712500000001</v>
          </cell>
          <cell r="AT6" t="str">
            <v>Banhos</v>
          </cell>
          <cell r="AU6">
            <v>39</v>
          </cell>
          <cell r="AW6" t="str">
            <v>Início</v>
          </cell>
          <cell r="AX6">
            <v>41284.705555555556</v>
          </cell>
          <cell r="AY6">
            <v>41284.705555555556</v>
          </cell>
          <cell r="AZ6" t="str">
            <v>Banhos</v>
          </cell>
          <cell r="BA6">
            <v>28</v>
          </cell>
          <cell r="BC6" t="str">
            <v>Início</v>
          </cell>
          <cell r="BD6">
            <v>41329.674305555556</v>
          </cell>
          <cell r="BE6">
            <v>41329.674305555556</v>
          </cell>
          <cell r="BF6" t="str">
            <v>Banhos</v>
          </cell>
          <cell r="BG6">
            <v>36</v>
          </cell>
          <cell r="BI6" t="str">
            <v>Início</v>
          </cell>
          <cell r="BJ6">
            <v>41330.688194444447</v>
          </cell>
          <cell r="BK6">
            <v>41330.688194444447</v>
          </cell>
          <cell r="BL6" t="str">
            <v>Banhos</v>
          </cell>
          <cell r="BM6">
            <v>38</v>
          </cell>
          <cell r="BO6" t="str">
            <v>Início</v>
          </cell>
          <cell r="BP6">
            <v>41308.688194444447</v>
          </cell>
          <cell r="BQ6">
            <v>41308.688194444447</v>
          </cell>
          <cell r="BR6" t="str">
            <v>Banhos</v>
          </cell>
          <cell r="BS6">
            <v>22</v>
          </cell>
          <cell r="BU6" t="str">
            <v>Início</v>
          </cell>
          <cell r="BV6">
            <v>41308.754166666666</v>
          </cell>
          <cell r="BW6">
            <v>41308.754166666666</v>
          </cell>
          <cell r="BX6" t="str">
            <v>Banhos</v>
          </cell>
          <cell r="BY6">
            <v>30</v>
          </cell>
          <cell r="CA6" t="str">
            <v>Início</v>
          </cell>
          <cell r="CB6">
            <v>41308.698611111111</v>
          </cell>
          <cell r="CC6">
            <v>41308.698611111111</v>
          </cell>
          <cell r="CD6" t="str">
            <v>Banhos</v>
          </cell>
          <cell r="CE6">
            <v>27</v>
          </cell>
          <cell r="CG6" t="str">
            <v>Início</v>
          </cell>
          <cell r="CH6">
            <v>41335.813194444447</v>
          </cell>
          <cell r="CI6">
            <v>41335.813194444447</v>
          </cell>
          <cell r="CJ6" t="str">
            <v>Banhos</v>
          </cell>
          <cell r="CK6">
            <v>35</v>
          </cell>
          <cell r="CM6" t="str">
            <v>Início</v>
          </cell>
          <cell r="CN6">
            <v>41285.618750000001</v>
          </cell>
          <cell r="CO6">
            <v>41285.618750000001</v>
          </cell>
          <cell r="CP6" t="str">
            <v>Banhos</v>
          </cell>
          <cell r="CQ6">
            <v>29</v>
          </cell>
          <cell r="CS6" t="str">
            <v>Início</v>
          </cell>
          <cell r="CT6">
            <v>41286.88958333333</v>
          </cell>
          <cell r="CU6">
            <v>41286.88958333333</v>
          </cell>
          <cell r="CV6" t="str">
            <v>Banhos</v>
          </cell>
          <cell r="CW6">
            <v>31</v>
          </cell>
          <cell r="CY6" t="str">
            <v>Início</v>
          </cell>
          <cell r="CZ6">
            <v>41309.691666666666</v>
          </cell>
          <cell r="DA6">
            <v>41309.691666666666</v>
          </cell>
          <cell r="DB6" t="str">
            <v>Banhos</v>
          </cell>
          <cell r="DC6">
            <v>26</v>
          </cell>
          <cell r="DE6" t="str">
            <v>Início</v>
          </cell>
          <cell r="DF6">
            <v>41328.663888888892</v>
          </cell>
          <cell r="DG6">
            <v>41328.663888888892</v>
          </cell>
          <cell r="DH6" t="str">
            <v>Banhos</v>
          </cell>
          <cell r="DI6">
            <v>26</v>
          </cell>
          <cell r="DK6" t="str">
            <v>Início</v>
          </cell>
          <cell r="DL6">
            <v>41328.750694444447</v>
          </cell>
          <cell r="DM6">
            <v>41328.750694444447</v>
          </cell>
          <cell r="DN6" t="str">
            <v>Banhos</v>
          </cell>
          <cell r="DO6">
            <v>36</v>
          </cell>
          <cell r="DQ6" t="str">
            <v>Início</v>
          </cell>
          <cell r="DR6">
            <v>41285.73333333333</v>
          </cell>
          <cell r="DS6">
            <v>41285.73333333333</v>
          </cell>
          <cell r="DT6" t="str">
            <v>Banhos</v>
          </cell>
          <cell r="DU6">
            <v>23</v>
          </cell>
          <cell r="DW6" t="str">
            <v>Início</v>
          </cell>
          <cell r="DX6">
            <v>41327.750694444447</v>
          </cell>
          <cell r="DY6">
            <v>41327.750694444447</v>
          </cell>
          <cell r="DZ6" t="str">
            <v>Banhos</v>
          </cell>
          <cell r="EA6">
            <v>32</v>
          </cell>
          <cell r="EC6" t="str">
            <v>Início</v>
          </cell>
          <cell r="ED6">
            <v>41330.729861111111</v>
          </cell>
          <cell r="EE6">
            <v>41330.729861111111</v>
          </cell>
          <cell r="EF6" t="str">
            <v>Banhos</v>
          </cell>
          <cell r="EG6">
            <v>30</v>
          </cell>
          <cell r="EI6" t="str">
            <v>Início</v>
          </cell>
          <cell r="EJ6">
            <v>41344.917361111111</v>
          </cell>
          <cell r="EK6">
            <v>41344.917361111111</v>
          </cell>
          <cell r="EL6" t="str">
            <v>Banhos</v>
          </cell>
          <cell r="EM6">
            <v>18</v>
          </cell>
          <cell r="EO6" t="str">
            <v>Início</v>
          </cell>
          <cell r="EP6">
            <v>41286.823611111111</v>
          </cell>
          <cell r="EQ6">
            <v>41286.823611111111</v>
          </cell>
          <cell r="ER6" t="str">
            <v>Banhos</v>
          </cell>
          <cell r="ES6">
            <v>32</v>
          </cell>
          <cell r="EU6" t="str">
            <v>Início</v>
          </cell>
          <cell r="EV6">
            <v>41285.785416666666</v>
          </cell>
          <cell r="EW6">
            <v>41285.785416666666</v>
          </cell>
          <cell r="EX6" t="str">
            <v>Banhos</v>
          </cell>
          <cell r="EY6">
            <v>45</v>
          </cell>
          <cell r="FA6" t="str">
            <v>Início</v>
          </cell>
          <cell r="FB6">
            <v>41285.77847222222</v>
          </cell>
          <cell r="FC6">
            <v>41285.77847222222</v>
          </cell>
          <cell r="FD6" t="str">
            <v>Banhos</v>
          </cell>
          <cell r="FE6">
            <v>42</v>
          </cell>
          <cell r="FG6" t="str">
            <v>Início</v>
          </cell>
          <cell r="FH6">
            <v>41285.754166666666</v>
          </cell>
          <cell r="FI6">
            <v>41285.754166666666</v>
          </cell>
          <cell r="FJ6" t="str">
            <v>Banhos</v>
          </cell>
          <cell r="FK6">
            <v>22</v>
          </cell>
          <cell r="FM6" t="str">
            <v>Início</v>
          </cell>
          <cell r="FN6">
            <v>41285.45208333333</v>
          </cell>
          <cell r="FO6">
            <v>41285.45208333333</v>
          </cell>
          <cell r="FP6" t="str">
            <v>Banhos</v>
          </cell>
          <cell r="FQ6">
            <v>38</v>
          </cell>
          <cell r="FS6" t="str">
            <v>Início</v>
          </cell>
          <cell r="FT6">
            <v>41308.785416666666</v>
          </cell>
          <cell r="FU6">
            <v>41308.785416666666</v>
          </cell>
          <cell r="FV6" t="str">
            <v>Banhos</v>
          </cell>
          <cell r="FW6">
            <v>21</v>
          </cell>
          <cell r="FY6" t="str">
            <v>Início</v>
          </cell>
          <cell r="FZ6">
            <v>41285.504166666666</v>
          </cell>
          <cell r="GA6">
            <v>41285.504166666666</v>
          </cell>
          <cell r="GB6" t="str">
            <v>Banhos</v>
          </cell>
          <cell r="GC6">
            <v>27</v>
          </cell>
          <cell r="GE6" t="str">
            <v>Início</v>
          </cell>
          <cell r="GF6">
            <v>41309.757638888892</v>
          </cell>
          <cell r="GG6">
            <v>41309.757638888892</v>
          </cell>
          <cell r="GH6" t="str">
            <v>Banhos</v>
          </cell>
          <cell r="GI6">
            <v>57</v>
          </cell>
        </row>
        <row r="7">
          <cell r="A7" t="str">
            <v>Fim</v>
          </cell>
          <cell r="B7">
            <v>41351.479166666664</v>
          </cell>
          <cell r="C7"/>
          <cell r="D7" t="str">
            <v>Banhos/dia</v>
          </cell>
          <cell r="E7">
            <v>3.2857143180530195</v>
          </cell>
          <cell r="G7" t="str">
            <v>Fim</v>
          </cell>
          <cell r="H7">
            <v>41351.541666666664</v>
          </cell>
          <cell r="I7"/>
          <cell r="J7" t="str">
            <v>Banhos/dia</v>
          </cell>
          <cell r="K7">
            <v>2.5727047399852818</v>
          </cell>
          <cell r="M7" t="str">
            <v>Fim</v>
          </cell>
          <cell r="N7">
            <v>41352.708333333336</v>
          </cell>
          <cell r="O7"/>
          <cell r="P7" t="str">
            <v>Banhos/dia</v>
          </cell>
          <cell r="Q7">
            <v>5.8571429147840757</v>
          </cell>
          <cell r="S7" t="str">
            <v>Fim</v>
          </cell>
          <cell r="T7">
            <v>41354.767361111109</v>
          </cell>
          <cell r="U7"/>
          <cell r="V7" t="str">
            <v>Banhos/dia</v>
          </cell>
          <cell r="W7">
            <v>2.1428571639476215</v>
          </cell>
          <cell r="X7"/>
          <cell r="Y7" t="str">
            <v>Fim</v>
          </cell>
          <cell r="Z7">
            <v>41293.760416666664</v>
          </cell>
          <cell r="AA7"/>
          <cell r="AB7" t="str">
            <v>Banhos/dia</v>
          </cell>
          <cell r="AC7">
            <v>4.0019851510882161</v>
          </cell>
          <cell r="AE7" t="str">
            <v>Fim</v>
          </cell>
          <cell r="AF7">
            <v>41316.809027777781</v>
          </cell>
          <cell r="AG7">
            <v>41316.809027777781</v>
          </cell>
          <cell r="AH7" t="str">
            <v>Banhos/dia</v>
          </cell>
          <cell r="AI7">
            <v>4.714285760679866</v>
          </cell>
          <cell r="AK7" t="str">
            <v>Fim</v>
          </cell>
          <cell r="AL7">
            <v>41293.708333333336</v>
          </cell>
          <cell r="AM7">
            <v>41293.708333333336</v>
          </cell>
          <cell r="AN7" t="str">
            <v>Banhos/dia</v>
          </cell>
          <cell r="AO7">
            <v>2.7142857409974988</v>
          </cell>
          <cell r="AQ7" t="str">
            <v>Fim</v>
          </cell>
          <cell r="AR7">
            <v>41342.711805555555</v>
          </cell>
          <cell r="AS7">
            <v>41342.711805555555</v>
          </cell>
          <cell r="AT7" t="str">
            <v>Banhos/dia</v>
          </cell>
          <cell r="AU7">
            <v>5.5714286262638151</v>
          </cell>
          <cell r="AW7" t="str">
            <v>Fim</v>
          </cell>
          <cell r="AX7">
            <v>41291.704861111109</v>
          </cell>
          <cell r="AY7">
            <v>41291.704861111109</v>
          </cell>
          <cell r="AZ7" t="str">
            <v>Banhos/dia</v>
          </cell>
          <cell r="BA7">
            <v>4.000000039368893</v>
          </cell>
          <cell r="BC7" t="str">
            <v>Fim</v>
          </cell>
          <cell r="BD7">
            <v>41336.472222222219</v>
          </cell>
          <cell r="BE7">
            <v>41336.472222222219</v>
          </cell>
          <cell r="BF7" t="str">
            <v>Banhos/dia</v>
          </cell>
          <cell r="BG7">
            <v>5.2951992380907011</v>
          </cell>
          <cell r="BI7" t="str">
            <v>Fim</v>
          </cell>
          <cell r="BJ7">
            <v>41336.5</v>
          </cell>
          <cell r="BK7">
            <v>41336.5</v>
          </cell>
          <cell r="BL7" t="str">
            <v>Banhos/dia</v>
          </cell>
          <cell r="BM7">
            <v>6.5376345019236206</v>
          </cell>
          <cell r="BO7" t="str">
            <v>Fim</v>
          </cell>
          <cell r="BP7">
            <v>41315.6875</v>
          </cell>
          <cell r="BQ7">
            <v>41315.6875</v>
          </cell>
          <cell r="BR7" t="str">
            <v>Banhos/dia</v>
          </cell>
          <cell r="BS7">
            <v>3.1428571737898445</v>
          </cell>
          <cell r="BU7" t="str">
            <v>Fim</v>
          </cell>
          <cell r="BV7">
            <v>41315.753472222219</v>
          </cell>
          <cell r="BW7">
            <v>41315.753472222219</v>
          </cell>
          <cell r="BX7" t="str">
            <v>Banhos/dia</v>
          </cell>
          <cell r="BY7">
            <v>4.285714327895243</v>
          </cell>
          <cell r="CA7" t="str">
            <v>Fim</v>
          </cell>
          <cell r="CB7">
            <v>41315.697916666664</v>
          </cell>
          <cell r="CC7">
            <v>41315.697916666664</v>
          </cell>
          <cell r="CD7" t="str">
            <v>Banhos/dia</v>
          </cell>
          <cell r="CE7">
            <v>3.8571428951057185</v>
          </cell>
          <cell r="CG7" t="str">
            <v>Fim</v>
          </cell>
          <cell r="CH7">
            <v>41342.8125</v>
          </cell>
          <cell r="CI7">
            <v>41342.8125</v>
          </cell>
          <cell r="CJ7" t="str">
            <v>Banhos/dia</v>
          </cell>
          <cell r="CK7">
            <v>5.0000000492111161</v>
          </cell>
          <cell r="CM7" t="str">
            <v>Fim</v>
          </cell>
          <cell r="CN7">
            <v>41292.618055555555</v>
          </cell>
          <cell r="CO7">
            <v>41292.618055555555</v>
          </cell>
          <cell r="CP7" t="str">
            <v>Banhos/dia</v>
          </cell>
          <cell r="CQ7">
            <v>4.142857183632068</v>
          </cell>
          <cell r="CS7" t="str">
            <v>Fim</v>
          </cell>
          <cell r="CT7">
            <v>41293.888888888891</v>
          </cell>
          <cell r="CU7">
            <v>41293.888888888891</v>
          </cell>
          <cell r="CV7" t="str">
            <v>Banhos/dia</v>
          </cell>
          <cell r="CW7">
            <v>4.4285714721538136</v>
          </cell>
          <cell r="CY7" t="str">
            <v>Fim</v>
          </cell>
          <cell r="CZ7">
            <v>41316.690972222219</v>
          </cell>
          <cell r="DA7">
            <v>41316.690972222219</v>
          </cell>
          <cell r="DB7" t="str">
            <v>Banhos/dia</v>
          </cell>
          <cell r="DC7">
            <v>3.7142857508425435</v>
          </cell>
          <cell r="DE7" t="str">
            <v>Fim</v>
          </cell>
          <cell r="DF7">
            <v>41335.454861111109</v>
          </cell>
          <cell r="DG7">
            <v>41335.454861111109</v>
          </cell>
          <cell r="DH7" t="str">
            <v>Banhos/dia</v>
          </cell>
          <cell r="DI7">
            <v>3.8282208989222375</v>
          </cell>
          <cell r="DK7" t="str">
            <v>Fim</v>
          </cell>
          <cell r="DL7">
            <v>41335.697916666664</v>
          </cell>
          <cell r="DM7">
            <v>41335.697916666664</v>
          </cell>
          <cell r="DN7" t="str">
            <v>Banhos/dia</v>
          </cell>
          <cell r="DO7">
            <v>5.1814093471181391</v>
          </cell>
          <cell r="DQ7" t="str">
            <v>Fim</v>
          </cell>
          <cell r="DR7">
            <v>41292.732638888891</v>
          </cell>
          <cell r="DS7">
            <v>41292.732638888891</v>
          </cell>
          <cell r="DT7" t="str">
            <v>Banhos/dia</v>
          </cell>
          <cell r="DU7">
            <v>3.2857143180496036</v>
          </cell>
          <cell r="DW7" t="str">
            <v>Fim</v>
          </cell>
          <cell r="DX7">
            <v>41334.75</v>
          </cell>
          <cell r="DY7">
            <v>41334.75</v>
          </cell>
          <cell r="DZ7" t="str">
            <v>Banhos/dia</v>
          </cell>
          <cell r="EA7">
            <v>4.571428616421592</v>
          </cell>
          <cell r="EC7" t="str">
            <v>Fim</v>
          </cell>
          <cell r="ED7">
            <v>41336.604166666664</v>
          </cell>
          <cell r="EE7">
            <v>41336.604166666664</v>
          </cell>
          <cell r="EF7" t="str">
            <v>Banhos/dia</v>
          </cell>
          <cell r="EG7">
            <v>5.1063830500718703</v>
          </cell>
          <cell r="EI7" t="str">
            <v>Fim</v>
          </cell>
          <cell r="EJ7">
            <v>41351.916666666664</v>
          </cell>
          <cell r="EK7">
            <v>41351.916666666664</v>
          </cell>
          <cell r="EL7" t="str">
            <v>Banhos/dia</v>
          </cell>
          <cell r="EM7">
            <v>2.5714285967371455</v>
          </cell>
          <cell r="EO7" t="str">
            <v>Fim</v>
          </cell>
          <cell r="EP7">
            <v>41293.822916666664</v>
          </cell>
          <cell r="EQ7">
            <v>41293.822916666664</v>
          </cell>
          <cell r="ER7" t="str">
            <v>Banhos/dia</v>
          </cell>
          <cell r="ES7">
            <v>4.571428616421592</v>
          </cell>
          <cell r="EU7" t="str">
            <v>Fim</v>
          </cell>
          <cell r="EV7">
            <v>41292.784722222219</v>
          </cell>
          <cell r="EW7">
            <v>41292.784722222219</v>
          </cell>
          <cell r="EX7" t="str">
            <v>Banhos/dia</v>
          </cell>
          <cell r="EY7">
            <v>6.428571491842864</v>
          </cell>
          <cell r="FA7" t="str">
            <v>Fim</v>
          </cell>
          <cell r="FB7">
            <v>41292.777777777781</v>
          </cell>
          <cell r="FC7">
            <v>41292.777777777781</v>
          </cell>
          <cell r="FD7" t="str">
            <v>Banhos/dia</v>
          </cell>
          <cell r="FE7">
            <v>5.999999999995703</v>
          </cell>
          <cell r="FG7" t="str">
            <v>Fim</v>
          </cell>
          <cell r="FH7">
            <v>41292.753472222219</v>
          </cell>
          <cell r="FI7">
            <v>41292.753472222219</v>
          </cell>
          <cell r="FJ7" t="str">
            <v>Banhos/dia</v>
          </cell>
          <cell r="FK7">
            <v>3.1428571428581593</v>
          </cell>
          <cell r="FM7" t="str">
            <v>Fim</v>
          </cell>
          <cell r="FN7">
            <v>41292.451388888891</v>
          </cell>
          <cell r="FO7">
            <v>41292.451388888891</v>
          </cell>
          <cell r="FP7" t="str">
            <v>Banhos/dia</v>
          </cell>
          <cell r="FQ7">
            <v>5.4285714285675413</v>
          </cell>
          <cell r="FS7" t="str">
            <v>Fim</v>
          </cell>
          <cell r="FT7">
            <v>41315.784722222219</v>
          </cell>
          <cell r="FU7">
            <v>41315.784722222219</v>
          </cell>
          <cell r="FV7" t="str">
            <v>Banhos/dia</v>
          </cell>
          <cell r="FW7">
            <v>3.0000000000009703</v>
          </cell>
          <cell r="FY7" t="str">
            <v>Fim</v>
          </cell>
          <cell r="FZ7">
            <v>41292.503472222219</v>
          </cell>
          <cell r="GA7">
            <v>41292.503472222219</v>
          </cell>
          <cell r="GB7" t="str">
            <v>Banhos/dia</v>
          </cell>
          <cell r="GC7">
            <v>3.8571428571441047</v>
          </cell>
          <cell r="GE7" t="str">
            <v>Fim</v>
          </cell>
          <cell r="GF7">
            <v>41316.756944444445</v>
          </cell>
          <cell r="GG7">
            <v>41316.756944444445</v>
          </cell>
          <cell r="GH7" t="str">
            <v>Banhos/dia</v>
          </cell>
          <cell r="GI7">
            <v>8.1428571428597767</v>
          </cell>
        </row>
        <row r="8">
          <cell r="A8" t="str">
            <v>Dias</v>
          </cell>
          <cell r="B8">
            <v>6.9999999311044379</v>
          </cell>
          <cell r="C8"/>
          <cell r="D8" t="str">
            <v>kW máx</v>
          </cell>
          <cell r="E8">
            <v>5.88</v>
          </cell>
          <cell r="G8" t="str">
            <v>Dias</v>
          </cell>
          <cell r="H8">
            <v>6.9965277088512599</v>
          </cell>
          <cell r="I8"/>
          <cell r="J8" t="str">
            <v>kW máx</v>
          </cell>
          <cell r="K8">
            <v>3.78</v>
          </cell>
          <cell r="L8"/>
          <cell r="M8" t="str">
            <v>Dias</v>
          </cell>
          <cell r="N8">
            <v>6.9999999311117147</v>
          </cell>
          <cell r="O8"/>
          <cell r="P8" t="str">
            <v>kW máx</v>
          </cell>
          <cell r="Q8">
            <v>5.6760000000000002</v>
          </cell>
          <cell r="R8"/>
          <cell r="S8" t="str">
            <v>Dias</v>
          </cell>
          <cell r="T8">
            <v>6.9999999311044379</v>
          </cell>
          <cell r="U8"/>
          <cell r="V8" t="str">
            <v>kW máx</v>
          </cell>
          <cell r="W8">
            <v>6.2880000000000003</v>
          </cell>
          <cell r="Y8" t="str">
            <v>Dias</v>
          </cell>
          <cell r="Z8">
            <v>6.9965277088512599</v>
          </cell>
          <cell r="AA8"/>
          <cell r="AB8" t="str">
            <v>kW máx</v>
          </cell>
          <cell r="AC8">
            <v>4.9080000000000004</v>
          </cell>
          <cell r="AE8" t="str">
            <v>Dias</v>
          </cell>
          <cell r="AF8">
            <v>6.9999999311117147</v>
          </cell>
          <cell r="AG8"/>
          <cell r="AH8" t="str">
            <v>kW máx</v>
          </cell>
          <cell r="AI8">
            <v>5.0999999999999996</v>
          </cell>
          <cell r="AK8" t="str">
            <v>Dias</v>
          </cell>
          <cell r="AL8">
            <v>6.9999999311117147</v>
          </cell>
          <cell r="AM8"/>
          <cell r="AN8" t="str">
            <v>kW máx</v>
          </cell>
          <cell r="AO8">
            <v>3.8759999999999999</v>
          </cell>
          <cell r="AQ8" t="str">
            <v>Dias</v>
          </cell>
          <cell r="AR8">
            <v>6.9999999311044379</v>
          </cell>
          <cell r="AS8"/>
          <cell r="AT8" t="str">
            <v>kW máx</v>
          </cell>
          <cell r="AU8">
            <v>4.92</v>
          </cell>
          <cell r="AW8" t="str">
            <v>Dias</v>
          </cell>
          <cell r="AX8">
            <v>6.9999999311044379</v>
          </cell>
          <cell r="AY8"/>
          <cell r="AZ8" t="str">
            <v>kW máx</v>
          </cell>
          <cell r="BA8">
            <v>5.016</v>
          </cell>
          <cell r="BC8" t="str">
            <v>Dias</v>
          </cell>
          <cell r="BD8">
            <v>6.7986110401731707</v>
          </cell>
          <cell r="BE8"/>
          <cell r="BF8" t="str">
            <v>kW máx</v>
          </cell>
          <cell r="BG8">
            <v>5.4480000000000004</v>
          </cell>
          <cell r="BI8" t="str">
            <v>Dias</v>
          </cell>
          <cell r="BJ8">
            <v>5.8124999170294629</v>
          </cell>
          <cell r="BK8"/>
          <cell r="BL8" t="str">
            <v>kW máx</v>
          </cell>
          <cell r="BM8">
            <v>2.964</v>
          </cell>
          <cell r="BO8" t="str">
            <v>Dias</v>
          </cell>
          <cell r="BP8">
            <v>6.9999999311044379</v>
          </cell>
          <cell r="BQ8"/>
          <cell r="BR8" t="str">
            <v>kW máx</v>
          </cell>
          <cell r="BS8">
            <v>4.3440000000000003</v>
          </cell>
          <cell r="BU8" t="str">
            <v>Dias</v>
          </cell>
          <cell r="BV8">
            <v>6.9999999311044379</v>
          </cell>
          <cell r="BW8"/>
          <cell r="BX8" t="str">
            <v>kW máx</v>
          </cell>
          <cell r="BY8">
            <v>2.94</v>
          </cell>
          <cell r="CA8" t="str">
            <v>Dias</v>
          </cell>
          <cell r="CB8">
            <v>6.9999999311044379</v>
          </cell>
          <cell r="CC8"/>
          <cell r="CD8" t="str">
            <v>kW máx</v>
          </cell>
          <cell r="CE8">
            <v>3.8639999999999999</v>
          </cell>
          <cell r="CG8" t="str">
            <v>Dias</v>
          </cell>
          <cell r="CH8">
            <v>6.9999999311044379</v>
          </cell>
          <cell r="CI8"/>
          <cell r="CJ8" t="str">
            <v>kW máx</v>
          </cell>
          <cell r="CK8">
            <v>4.9320000000000004</v>
          </cell>
          <cell r="CM8" t="str">
            <v>Dias</v>
          </cell>
          <cell r="CN8">
            <v>6.9999999311044379</v>
          </cell>
          <cell r="CO8"/>
          <cell r="CP8" t="str">
            <v>kW máx</v>
          </cell>
          <cell r="CQ8">
            <v>5.1840000000000002</v>
          </cell>
          <cell r="CS8" t="str">
            <v>Dias</v>
          </cell>
          <cell r="CT8">
            <v>6.9999999311117147</v>
          </cell>
          <cell r="CU8"/>
          <cell r="CV8" t="str">
            <v>kW máx</v>
          </cell>
          <cell r="CW8">
            <v>5.1479999999999997</v>
          </cell>
          <cell r="CY8" t="str">
            <v>Dias</v>
          </cell>
          <cell r="CZ8">
            <v>6.9999999311044379</v>
          </cell>
          <cell r="DA8"/>
          <cell r="DB8" t="str">
            <v>kW máx</v>
          </cell>
          <cell r="DC8">
            <v>4.2480000000000002</v>
          </cell>
          <cell r="DE8" t="str">
            <v>Dias</v>
          </cell>
          <cell r="DF8">
            <v>6.7916665956553874</v>
          </cell>
          <cell r="DG8"/>
          <cell r="DH8" t="str">
            <v>kW máx</v>
          </cell>
          <cell r="DI8">
            <v>4.68</v>
          </cell>
          <cell r="DK8" t="str">
            <v>Dias</v>
          </cell>
          <cell r="DL8">
            <v>6.9479165972522381</v>
          </cell>
          <cell r="DM8"/>
          <cell r="DN8" t="str">
            <v>kW máx</v>
          </cell>
          <cell r="DO8">
            <v>5.16</v>
          </cell>
          <cell r="DQ8" t="str">
            <v>Dias</v>
          </cell>
          <cell r="DR8">
            <v>6.9999999311117147</v>
          </cell>
          <cell r="DS8"/>
          <cell r="DT8" t="str">
            <v>kW máx</v>
          </cell>
          <cell r="DU8">
            <v>4.8840000000000003</v>
          </cell>
          <cell r="DW8" t="str">
            <v>Dias</v>
          </cell>
          <cell r="DX8">
            <v>6.9999999311044379</v>
          </cell>
          <cell r="DY8"/>
          <cell r="DZ8" t="str">
            <v>kW máx</v>
          </cell>
          <cell r="EA8">
            <v>4.8239999999999998</v>
          </cell>
          <cell r="EC8" t="str">
            <v>Dias</v>
          </cell>
          <cell r="ED8">
            <v>5.8749999179121044</v>
          </cell>
          <cell r="EE8"/>
          <cell r="EF8" t="str">
            <v>kW máx</v>
          </cell>
          <cell r="EG8">
            <v>5.4720000000000004</v>
          </cell>
          <cell r="EI8" t="str">
            <v>Dias</v>
          </cell>
          <cell r="EJ8">
            <v>6.9999999311044379</v>
          </cell>
          <cell r="EK8"/>
          <cell r="EL8" t="str">
            <v>kW máx</v>
          </cell>
          <cell r="EM8">
            <v>5.3280000000000003</v>
          </cell>
          <cell r="EO8" t="str">
            <v>Dias</v>
          </cell>
          <cell r="EP8">
            <v>6.9999999311044379</v>
          </cell>
          <cell r="EQ8"/>
          <cell r="ER8" t="str">
            <v>kW máx</v>
          </cell>
          <cell r="ES8">
            <v>5.1239999999999997</v>
          </cell>
          <cell r="EU8" t="str">
            <v>Dias</v>
          </cell>
          <cell r="EV8">
            <v>6.9999999311044379</v>
          </cell>
          <cell r="EW8"/>
          <cell r="EX8" t="str">
            <v>kW máx</v>
          </cell>
          <cell r="EY8">
            <v>3.444</v>
          </cell>
          <cell r="FA8" t="str">
            <v>Dias</v>
          </cell>
          <cell r="FB8">
            <v>7.0000000000050129</v>
          </cell>
          <cell r="FC8"/>
          <cell r="FD8" t="str">
            <v>kW máx</v>
          </cell>
          <cell r="FE8">
            <v>4.8840000000000003</v>
          </cell>
          <cell r="FG8" t="str">
            <v>Dias</v>
          </cell>
          <cell r="FH8">
            <v>6.999999999997736</v>
          </cell>
          <cell r="FI8"/>
          <cell r="FJ8" t="str">
            <v>kW máx</v>
          </cell>
          <cell r="FK8">
            <v>5.4119999999999999</v>
          </cell>
          <cell r="FM8" t="str">
            <v>Dias</v>
          </cell>
          <cell r="FN8">
            <v>7.0000000000050129</v>
          </cell>
          <cell r="FO8"/>
          <cell r="FP8" t="str">
            <v>kW máx</v>
          </cell>
          <cell r="FQ8">
            <v>3.4079999999999999</v>
          </cell>
          <cell r="FS8" t="str">
            <v>Dias</v>
          </cell>
          <cell r="FT8">
            <v>6.999999999997736</v>
          </cell>
          <cell r="FU8"/>
          <cell r="FV8" t="str">
            <v>kW máx</v>
          </cell>
          <cell r="FW8">
            <v>3.18</v>
          </cell>
          <cell r="FY8" t="str">
            <v>Dias</v>
          </cell>
          <cell r="FZ8">
            <v>6.999999999997736</v>
          </cell>
          <cell r="GA8"/>
          <cell r="GB8" t="str">
            <v>kW máx</v>
          </cell>
          <cell r="GC8">
            <v>5.2919999999999998</v>
          </cell>
          <cell r="GE8" t="str">
            <v>Dias</v>
          </cell>
          <cell r="GF8">
            <v>6.999999999997736</v>
          </cell>
          <cell r="GG8"/>
          <cell r="GH8" t="str">
            <v>kW máx</v>
          </cell>
          <cell r="GI8">
            <v>3.36</v>
          </cell>
        </row>
        <row r="9">
          <cell r="A9" t="str">
            <v>Intervalo</v>
          </cell>
          <cell r="B9">
            <v>6.9437555114615997E-4</v>
          </cell>
          <cell r="C9"/>
          <cell r="D9" t="str">
            <v>Minutos</v>
          </cell>
          <cell r="E9">
            <v>122.98779761900785</v>
          </cell>
          <cell r="G9" t="str">
            <v>Intervalo</v>
          </cell>
          <cell r="H9">
            <v>6.943755169562584E-4</v>
          </cell>
          <cell r="I9"/>
          <cell r="J9" t="str">
            <v>Minutos</v>
          </cell>
          <cell r="K9">
            <v>151.98491315138585</v>
          </cell>
          <cell r="L9"/>
          <cell r="M9" t="str">
            <v>Intervalo</v>
          </cell>
          <cell r="N9">
            <v>6.9437555114688172E-4</v>
          </cell>
          <cell r="O9"/>
          <cell r="P9" t="str">
            <v>Minutos</v>
          </cell>
          <cell r="Q9">
            <v>352.96498015898294</v>
          </cell>
          <cell r="R9"/>
          <cell r="S9" t="str">
            <v>Intervalo</v>
          </cell>
          <cell r="T9">
            <v>6.9437555114615997E-4</v>
          </cell>
          <cell r="U9"/>
          <cell r="V9" t="str">
            <v>Minutos</v>
          </cell>
          <cell r="W9">
            <v>109.98908730155175</v>
          </cell>
          <cell r="X9"/>
          <cell r="Y9" t="str">
            <v>Intervalo</v>
          </cell>
          <cell r="Z9">
            <v>6.943755169562584E-4</v>
          </cell>
          <cell r="AA9"/>
          <cell r="AB9" t="str">
            <v>Minutos</v>
          </cell>
          <cell r="AC9">
            <v>101.48992555832673</v>
          </cell>
          <cell r="AD9"/>
          <cell r="AE9" t="str">
            <v>Intervalo</v>
          </cell>
          <cell r="AF9">
            <v>6.9437555114688172E-4</v>
          </cell>
          <cell r="AG9"/>
          <cell r="AH9" t="str">
            <v>Minutos</v>
          </cell>
          <cell r="AI9">
            <v>146.48546626994619</v>
          </cell>
          <cell r="AK9" t="str">
            <v>Intervalo</v>
          </cell>
          <cell r="AL9">
            <v>6.9437555114688172E-4</v>
          </cell>
          <cell r="AM9"/>
          <cell r="AN9" t="str">
            <v>Minutos</v>
          </cell>
          <cell r="AO9">
            <v>145.98551587312039</v>
          </cell>
          <cell r="AQ9" t="str">
            <v>Intervalo</v>
          </cell>
          <cell r="AR9">
            <v>6.9437555114615997E-4</v>
          </cell>
          <cell r="AS9"/>
          <cell r="AT9" t="str">
            <v>Minutos</v>
          </cell>
          <cell r="AU9">
            <v>95.99047619044515</v>
          </cell>
          <cell r="AW9" t="str">
            <v>Intervalo</v>
          </cell>
          <cell r="AX9">
            <v>6.9437555114615997E-4</v>
          </cell>
          <cell r="AY9"/>
          <cell r="AZ9" t="str">
            <v>Minutos</v>
          </cell>
          <cell r="BA9">
            <v>133.98670634916303</v>
          </cell>
          <cell r="BC9" t="str">
            <v>Intervalo</v>
          </cell>
          <cell r="BD9">
            <v>6.9437351038434999E-4</v>
          </cell>
          <cell r="BE9"/>
          <cell r="BF9" t="str">
            <v>Minutos</v>
          </cell>
          <cell r="BG9">
            <v>187.48084780377451</v>
          </cell>
          <cell r="BI9" t="str">
            <v>Intervalo</v>
          </cell>
          <cell r="BJ9">
            <v>6.9436147617124154E-4</v>
          </cell>
          <cell r="BK9"/>
          <cell r="BL9" t="str">
            <v>Minutos</v>
          </cell>
          <cell r="BM9">
            <v>193.97682198319802</v>
          </cell>
          <cell r="BO9" t="str">
            <v>Intervalo</v>
          </cell>
          <cell r="BP9">
            <v>6.9437555114615997E-4</v>
          </cell>
          <cell r="BQ9"/>
          <cell r="BR9" t="str">
            <v>Minutos</v>
          </cell>
          <cell r="BS9">
            <v>104.98958333329938</v>
          </cell>
          <cell r="BU9" t="str">
            <v>Intervalo</v>
          </cell>
          <cell r="BV9">
            <v>6.9437555114615997E-4</v>
          </cell>
          <cell r="BW9"/>
          <cell r="BX9" t="str">
            <v>Minutos</v>
          </cell>
          <cell r="BY9">
            <v>169.98313492057994</v>
          </cell>
          <cell r="CA9" t="str">
            <v>Intervalo</v>
          </cell>
          <cell r="CB9">
            <v>6.9437555114615997E-4</v>
          </cell>
          <cell r="CC9"/>
          <cell r="CD9" t="str">
            <v>Minutos</v>
          </cell>
          <cell r="CE9">
            <v>160.98402777772571</v>
          </cell>
          <cell r="CG9" t="str">
            <v>Intervalo</v>
          </cell>
          <cell r="CH9">
            <v>6.9437555114615997E-4</v>
          </cell>
          <cell r="CI9"/>
          <cell r="CJ9" t="str">
            <v>Minutos</v>
          </cell>
          <cell r="CK9">
            <v>123.98769841265832</v>
          </cell>
          <cell r="CM9" t="str">
            <v>Intervalo</v>
          </cell>
          <cell r="CN9">
            <v>6.9437555114615997E-4</v>
          </cell>
          <cell r="CO9"/>
          <cell r="CP9" t="str">
            <v>Minutos</v>
          </cell>
          <cell r="CQ9">
            <v>205.97956349199688</v>
          </cell>
          <cell r="CS9" t="str">
            <v>Intervalo</v>
          </cell>
          <cell r="CT9">
            <v>6.9437555114688172E-4</v>
          </cell>
          <cell r="CU9"/>
          <cell r="CV9" t="str">
            <v>Minutos</v>
          </cell>
          <cell r="CW9">
            <v>147.48536706359766</v>
          </cell>
          <cell r="CY9" t="str">
            <v>Intervalo</v>
          </cell>
          <cell r="CZ9">
            <v>6.9437555114615997E-4</v>
          </cell>
          <cell r="DA9"/>
          <cell r="DB9" t="str">
            <v>Minutos</v>
          </cell>
          <cell r="DC9">
            <v>117.48834325393025</v>
          </cell>
          <cell r="DE9" t="str">
            <v>Intervalo</v>
          </cell>
          <cell r="DF9">
            <v>6.9437343785455348E-4</v>
          </cell>
          <cell r="DG9"/>
          <cell r="DH9" t="str">
            <v>Minutos</v>
          </cell>
          <cell r="DI9">
            <v>97.490030674779319</v>
          </cell>
          <cell r="DK9" t="str">
            <v>Intervalo</v>
          </cell>
          <cell r="DL9">
            <v>6.9437503470440114E-4</v>
          </cell>
          <cell r="DM9"/>
          <cell r="DN9" t="str">
            <v>Minutos</v>
          </cell>
          <cell r="DO9">
            <v>168.98310844566305</v>
          </cell>
          <cell r="DQ9" t="str">
            <v>Intervalo</v>
          </cell>
          <cell r="DR9">
            <v>6.9437555114688172E-4</v>
          </cell>
          <cell r="DS9"/>
          <cell r="DT9" t="str">
            <v>Minutos</v>
          </cell>
          <cell r="DU9">
            <v>124.98759920643872</v>
          </cell>
          <cell r="DW9" t="str">
            <v>Intervalo</v>
          </cell>
          <cell r="DX9">
            <v>6.9437555114615997E-4</v>
          </cell>
          <cell r="DY9"/>
          <cell r="DZ9" t="str">
            <v>Minutos</v>
          </cell>
          <cell r="EA9">
            <v>138.98621031741538</v>
          </cell>
          <cell r="EC9" t="str">
            <v>Intervalo</v>
          </cell>
          <cell r="ED9">
            <v>6.9436235881244581E-4</v>
          </cell>
          <cell r="EE9"/>
          <cell r="EF9" t="str">
            <v>Minutos</v>
          </cell>
          <cell r="EG9">
            <v>74.491193853399182</v>
          </cell>
          <cell r="EI9" t="str">
            <v>Intervalo</v>
          </cell>
          <cell r="EJ9">
            <v>6.9437555114615997E-4</v>
          </cell>
          <cell r="EK9"/>
          <cell r="EL9" t="str">
            <v>Minutos</v>
          </cell>
          <cell r="EM9">
            <v>128.48725198408545</v>
          </cell>
          <cell r="EO9" t="str">
            <v>Intervalo</v>
          </cell>
          <cell r="EP9">
            <v>6.9437555114615997E-4</v>
          </cell>
          <cell r="EQ9"/>
          <cell r="ER9" t="str">
            <v>Minutos</v>
          </cell>
          <cell r="ES9">
            <v>212.47891865072495</v>
          </cell>
          <cell r="EU9" t="str">
            <v>Intervalo</v>
          </cell>
          <cell r="EV9">
            <v>6.9437555114615997E-4</v>
          </cell>
          <cell r="EW9"/>
          <cell r="EX9" t="str">
            <v>Minutos</v>
          </cell>
          <cell r="EY9">
            <v>294.97073412688871</v>
          </cell>
          <cell r="FA9" t="str">
            <v>Intervalo</v>
          </cell>
          <cell r="FB9">
            <v>6.9444444444494179E-4</v>
          </cell>
          <cell r="FC9"/>
          <cell r="FD9" t="str">
            <v>Minutos</v>
          </cell>
          <cell r="FE9">
            <v>375.00000000026853</v>
          </cell>
          <cell r="FG9" t="str">
            <v>Intervalo</v>
          </cell>
          <cell r="FH9">
            <v>6.9444444444421982E-4</v>
          </cell>
          <cell r="FI9"/>
          <cell r="FJ9" t="str">
            <v>Minutos</v>
          </cell>
          <cell r="FK9">
            <v>110.9999999999641</v>
          </cell>
          <cell r="FM9" t="str">
            <v>Intervalo</v>
          </cell>
          <cell r="FN9">
            <v>6.9444444444494179E-4</v>
          </cell>
          <cell r="FO9"/>
          <cell r="FP9" t="str">
            <v>Minutos</v>
          </cell>
          <cell r="FQ9">
            <v>181.0000000001296</v>
          </cell>
          <cell r="FS9" t="str">
            <v>Intervalo</v>
          </cell>
          <cell r="FT9">
            <v>6.9444444444421982E-4</v>
          </cell>
          <cell r="FU9"/>
          <cell r="FV9" t="str">
            <v>Minutos</v>
          </cell>
          <cell r="FW9">
            <v>100.49999999996749</v>
          </cell>
          <cell r="FY9" t="str">
            <v>Intervalo</v>
          </cell>
          <cell r="FZ9">
            <v>6.9444444444421982E-4</v>
          </cell>
          <cell r="GA9"/>
          <cell r="GB9" t="str">
            <v>Minutos</v>
          </cell>
          <cell r="GC9">
            <v>227.49999999992639</v>
          </cell>
          <cell r="GE9" t="str">
            <v>Intervalo</v>
          </cell>
          <cell r="GF9">
            <v>6.9444444444421982E-4</v>
          </cell>
          <cell r="GG9"/>
          <cell r="GH9" t="str">
            <v>Minutos</v>
          </cell>
          <cell r="GI9">
            <v>208.99999999993241</v>
          </cell>
        </row>
        <row r="10">
          <cell r="A10" t="str">
            <v>Temp</v>
          </cell>
          <cell r="B10">
            <v>19.524117063492167</v>
          </cell>
          <cell r="C10" t="str">
            <v>oC</v>
          </cell>
          <cell r="D10" t="str">
            <v>Min/banho</v>
          </cell>
          <cell r="E10">
            <v>5.3472955486525153</v>
          </cell>
          <cell r="G10" t="str">
            <v>Temp</v>
          </cell>
          <cell r="H10">
            <v>19.470431761786724</v>
          </cell>
          <cell r="I10" t="str">
            <v>oC</v>
          </cell>
          <cell r="J10" t="str">
            <v>Min/banho</v>
          </cell>
          <cell r="K10">
            <v>8.4436062861881034</v>
          </cell>
          <cell r="L10"/>
          <cell r="M10" t="str">
            <v>Temp</v>
          </cell>
          <cell r="N10">
            <v>18.645104166669508</v>
          </cell>
          <cell r="O10"/>
          <cell r="P10" t="str">
            <v>Min/banho</v>
          </cell>
          <cell r="Q10">
            <v>8.6089019550971457</v>
          </cell>
          <cell r="R10"/>
          <cell r="S10" t="str">
            <v>Temp</v>
          </cell>
          <cell r="T10">
            <v>18.397018849209132</v>
          </cell>
          <cell r="U10" t="str">
            <v>oC</v>
          </cell>
          <cell r="V10" t="str">
            <v>Min/banho</v>
          </cell>
          <cell r="W10">
            <v>7.3326058201034501</v>
          </cell>
          <cell r="Y10" t="str">
            <v>Temp</v>
          </cell>
          <cell r="Z10">
            <v>21.698511166253127</v>
          </cell>
          <cell r="AA10" t="str">
            <v>oC</v>
          </cell>
          <cell r="AB10" t="str">
            <v>Min/banho</v>
          </cell>
          <cell r="AC10">
            <v>3.6246401985116692</v>
          </cell>
          <cell r="AE10" t="str">
            <v>Temp</v>
          </cell>
          <cell r="AF10">
            <v>20.164345238096761</v>
          </cell>
          <cell r="AG10" t="str">
            <v>oC</v>
          </cell>
          <cell r="AH10" t="str">
            <v>Min/banho</v>
          </cell>
          <cell r="AI10">
            <v>4.438953523331703</v>
          </cell>
          <cell r="AK10" t="str">
            <v>Temp</v>
          </cell>
          <cell r="AL10">
            <v>21.662946428571438</v>
          </cell>
          <cell r="AM10" t="str">
            <v>oC</v>
          </cell>
          <cell r="AN10" t="str">
            <v>Min/banho</v>
          </cell>
          <cell r="AO10">
            <v>7.6834482038484415</v>
          </cell>
          <cell r="AQ10" t="str">
            <v>Temp</v>
          </cell>
          <cell r="AR10">
            <v>22.128214285712591</v>
          </cell>
          <cell r="AS10" t="str">
            <v>oC</v>
          </cell>
          <cell r="AT10" t="str">
            <v>Min/banho</v>
          </cell>
          <cell r="AU10">
            <v>2.4612942612934652</v>
          </cell>
          <cell r="AW10" t="str">
            <v>Temp</v>
          </cell>
          <cell r="AX10">
            <v>20.510873015871486</v>
          </cell>
          <cell r="AY10" t="str">
            <v>oC</v>
          </cell>
          <cell r="AZ10" t="str">
            <v>Min/banho</v>
          </cell>
          <cell r="BA10">
            <v>4.7852395124701079</v>
          </cell>
          <cell r="BC10" t="str">
            <v>Temp</v>
          </cell>
          <cell r="BD10">
            <v>22.784387129723463</v>
          </cell>
          <cell r="BE10" t="str">
            <v>oC</v>
          </cell>
          <cell r="BF10" t="str">
            <v>Min/banho</v>
          </cell>
          <cell r="BG10">
            <v>5.207801327882625</v>
          </cell>
          <cell r="BI10" t="str">
            <v>Temp</v>
          </cell>
          <cell r="BJ10">
            <v>22.638602150537832</v>
          </cell>
          <cell r="BK10" t="str">
            <v>oC</v>
          </cell>
          <cell r="BL10" t="str">
            <v>Min/banho</v>
          </cell>
          <cell r="BM10">
            <v>5.1046532100841588</v>
          </cell>
          <cell r="BO10" t="str">
            <v>Temp</v>
          </cell>
          <cell r="BP10">
            <v>20.048377976192373</v>
          </cell>
          <cell r="BQ10" t="str">
            <v>oC</v>
          </cell>
          <cell r="BR10" t="str">
            <v>Min/banho</v>
          </cell>
          <cell r="BS10">
            <v>4.7722537878772444</v>
          </cell>
          <cell r="BU10" t="str">
            <v>Temp</v>
          </cell>
          <cell r="BV10">
            <v>20.02151785714484</v>
          </cell>
          <cell r="BW10" t="str">
            <v>oC</v>
          </cell>
          <cell r="BX10" t="str">
            <v>Min/banho</v>
          </cell>
          <cell r="BY10">
            <v>5.6661044973526646</v>
          </cell>
          <cell r="CA10" t="str">
            <v>Temp</v>
          </cell>
          <cell r="CB10">
            <v>20.044136904763814</v>
          </cell>
          <cell r="CC10" t="str">
            <v>oC</v>
          </cell>
          <cell r="CD10" t="str">
            <v>Min/banho</v>
          </cell>
          <cell r="CE10">
            <v>5.9623713991750265</v>
          </cell>
          <cell r="CG10" t="str">
            <v>Temp</v>
          </cell>
          <cell r="CH10">
            <v>22.148353174601542</v>
          </cell>
          <cell r="CI10" t="str">
            <v>oC</v>
          </cell>
          <cell r="CJ10" t="str">
            <v>Min/banho</v>
          </cell>
          <cell r="CK10">
            <v>3.5425056689330949</v>
          </cell>
          <cell r="CM10" t="str">
            <v>Temp</v>
          </cell>
          <cell r="CN10">
            <v>20.959330357142768</v>
          </cell>
          <cell r="CO10" t="str">
            <v>oC</v>
          </cell>
          <cell r="CP10" t="str">
            <v>Min/banho</v>
          </cell>
          <cell r="CQ10">
            <v>7.1027435686895481</v>
          </cell>
          <cell r="CS10" t="str">
            <v>Temp</v>
          </cell>
          <cell r="CT10">
            <v>21.779017857142922</v>
          </cell>
          <cell r="CU10" t="str">
            <v>oC</v>
          </cell>
          <cell r="CV10" t="str">
            <v>Min/banho</v>
          </cell>
          <cell r="CW10">
            <v>4.7575924859225056</v>
          </cell>
          <cell r="CY10" t="str">
            <v>Temp</v>
          </cell>
          <cell r="CZ10">
            <v>20.128928571430222</v>
          </cell>
          <cell r="DA10" t="str">
            <v>oC</v>
          </cell>
          <cell r="DB10" t="str">
            <v>Min/banho</v>
          </cell>
          <cell r="DC10">
            <v>4.5187824328434711</v>
          </cell>
          <cell r="DE10" t="str">
            <v>Temp</v>
          </cell>
          <cell r="DF10">
            <v>22.839591002044514</v>
          </cell>
          <cell r="DG10" t="str">
            <v>oC</v>
          </cell>
          <cell r="DH10" t="str">
            <v>Min/banho</v>
          </cell>
          <cell r="DI10">
            <v>3.7496165644145893</v>
          </cell>
          <cell r="DK10" t="str">
            <v>Temp</v>
          </cell>
          <cell r="DL10">
            <v>22.809215392303589</v>
          </cell>
          <cell r="DM10" t="str">
            <v>oC</v>
          </cell>
          <cell r="DN10" t="str">
            <v>Min/banho</v>
          </cell>
          <cell r="DO10">
            <v>4.6939752346017514</v>
          </cell>
          <cell r="DQ10" t="str">
            <v>Temp</v>
          </cell>
          <cell r="DR10">
            <v>21.033809523809346</v>
          </cell>
          <cell r="DS10" t="str">
            <v>oC</v>
          </cell>
          <cell r="DT10" t="str">
            <v>Min/banho</v>
          </cell>
          <cell r="DU10">
            <v>5.4342434437582048</v>
          </cell>
          <cell r="DW10" t="str">
            <v>Temp</v>
          </cell>
          <cell r="DX10">
            <v>22.739236111110376</v>
          </cell>
          <cell r="DY10" t="str">
            <v>oC</v>
          </cell>
          <cell r="DZ10" t="str">
            <v>Min/banho</v>
          </cell>
          <cell r="EA10">
            <v>4.3433190724192308</v>
          </cell>
          <cell r="EC10" t="str">
            <v>Temp</v>
          </cell>
          <cell r="ED10">
            <v>22.635000000000179</v>
          </cell>
          <cell r="EE10" t="str">
            <v>oC</v>
          </cell>
          <cell r="EF10" t="str">
            <v>Min/banho</v>
          </cell>
          <cell r="EG10">
            <v>2.4830397951133061</v>
          </cell>
          <cell r="EI10" t="str">
            <v>Temp</v>
          </cell>
          <cell r="EJ10">
            <v>19.155367063492481</v>
          </cell>
          <cell r="EK10" t="str">
            <v>oC</v>
          </cell>
          <cell r="EL10" t="str">
            <v>Min/banho</v>
          </cell>
          <cell r="EM10">
            <v>7.1381806657825244</v>
          </cell>
          <cell r="EO10" t="str">
            <v>Temp</v>
          </cell>
          <cell r="EP10">
            <v>21.736607142857185</v>
          </cell>
          <cell r="EQ10" t="str">
            <v>oC</v>
          </cell>
          <cell r="ER10" t="str">
            <v>Min/banho</v>
          </cell>
          <cell r="ES10">
            <v>6.6399662078351547</v>
          </cell>
          <cell r="EU10" t="str">
            <v>Temp</v>
          </cell>
          <cell r="EV10">
            <v>21.067663690475989</v>
          </cell>
          <cell r="EW10" t="str">
            <v>oC</v>
          </cell>
          <cell r="EX10" t="str">
            <v>Min/banho</v>
          </cell>
          <cell r="EY10">
            <v>6.5549052028197492</v>
          </cell>
          <cell r="FA10" t="str">
            <v>Temp</v>
          </cell>
          <cell r="FB10">
            <v>21.063149801587105</v>
          </cell>
          <cell r="FC10" t="str">
            <v>oC</v>
          </cell>
          <cell r="FD10" t="str">
            <v>Min/banho</v>
          </cell>
          <cell r="FE10">
            <v>8.9285714285778219</v>
          </cell>
          <cell r="FG10" t="str">
            <v>Temp</v>
          </cell>
          <cell r="FH10">
            <v>21.047351190476004</v>
          </cell>
          <cell r="FI10" t="str">
            <v>oC</v>
          </cell>
          <cell r="FJ10" t="str">
            <v>Min/banho</v>
          </cell>
          <cell r="FK10">
            <v>5.0454545454529134</v>
          </cell>
          <cell r="FM10" t="str">
            <v>Temp</v>
          </cell>
          <cell r="FN10">
            <v>20.850997023809342</v>
          </cell>
          <cell r="FO10" t="str">
            <v>oC</v>
          </cell>
          <cell r="FP10" t="str">
            <v>Min/banho</v>
          </cell>
          <cell r="FQ10">
            <v>4.7631578947402531</v>
          </cell>
          <cell r="FS10" t="str">
            <v>Temp</v>
          </cell>
          <cell r="FT10">
            <v>20.008794642859176</v>
          </cell>
          <cell r="FU10" t="str">
            <v>oC</v>
          </cell>
          <cell r="FV10" t="str">
            <v>Min/banho</v>
          </cell>
          <cell r="FW10">
            <v>4.7857142857127375</v>
          </cell>
          <cell r="FY10" t="str">
            <v>Temp</v>
          </cell>
          <cell r="FZ10">
            <v>20.884851190476052</v>
          </cell>
          <cell r="GA10" t="str">
            <v>oC</v>
          </cell>
          <cell r="GB10" t="str">
            <v>Min/banho</v>
          </cell>
          <cell r="GC10">
            <v>8.4259259259231989</v>
          </cell>
          <cell r="GE10" t="str">
            <v>Temp</v>
          </cell>
          <cell r="GF10">
            <v>23.750684523806576</v>
          </cell>
          <cell r="GG10" t="str">
            <v>oC</v>
          </cell>
          <cell r="GH10" t="str">
            <v>Min/banho</v>
          </cell>
          <cell r="GI10">
            <v>3.6666666666654808</v>
          </cell>
        </row>
        <row r="11">
          <cell r="A11" t="str">
            <v>Mês</v>
          </cell>
          <cell r="B11">
            <v>3</v>
          </cell>
          <cell r="C11"/>
          <cell r="D11" t="str">
            <v>kW médio</v>
          </cell>
          <cell r="E11">
            <v>4.3565853658536557</v>
          </cell>
          <cell r="G11" t="str">
            <v>Mês</v>
          </cell>
          <cell r="H11">
            <v>3</v>
          </cell>
          <cell r="I11"/>
          <cell r="J11" t="str">
            <v>kW médio</v>
          </cell>
          <cell r="K11">
            <v>3.7638157894736795</v>
          </cell>
          <cell r="M11" t="str">
            <v>Mês</v>
          </cell>
          <cell r="N11">
            <v>3</v>
          </cell>
          <cell r="O11" t="str">
            <v>oC</v>
          </cell>
          <cell r="P11" t="str">
            <v>kW médio</v>
          </cell>
          <cell r="Q11">
            <v>3.6965099150141341</v>
          </cell>
          <cell r="R11"/>
          <cell r="S11" t="str">
            <v>Mês</v>
          </cell>
          <cell r="T11">
            <v>3</v>
          </cell>
          <cell r="U11"/>
          <cell r="V11" t="str">
            <v>kW médio</v>
          </cell>
          <cell r="W11">
            <v>5.2781454545454309</v>
          </cell>
          <cell r="Y11" t="str">
            <v>Mês</v>
          </cell>
          <cell r="Z11">
            <v>1</v>
          </cell>
          <cell r="AA11"/>
          <cell r="AB11" t="str">
            <v>kW médio</v>
          </cell>
          <cell r="AC11">
            <v>4.6230147783251292</v>
          </cell>
          <cell r="AE11" t="str">
            <v>Mês</v>
          </cell>
          <cell r="AF11">
            <v>2</v>
          </cell>
          <cell r="AG11"/>
          <cell r="AH11" t="str">
            <v>kW médio</v>
          </cell>
          <cell r="AI11">
            <v>4.9536655290102392</v>
          </cell>
          <cell r="AK11" t="str">
            <v>Mês</v>
          </cell>
          <cell r="AL11">
            <v>1</v>
          </cell>
          <cell r="AM11"/>
          <cell r="AN11" t="str">
            <v>kW médio</v>
          </cell>
          <cell r="AO11">
            <v>2.3615342465753422</v>
          </cell>
          <cell r="AQ11" t="str">
            <v>Mês</v>
          </cell>
          <cell r="AR11">
            <v>3</v>
          </cell>
          <cell r="AS11"/>
          <cell r="AT11" t="str">
            <v>kW médio</v>
          </cell>
          <cell r="AU11">
            <v>4.6995000000000031</v>
          </cell>
          <cell r="AW11" t="str">
            <v>Mês</v>
          </cell>
          <cell r="AX11">
            <v>1</v>
          </cell>
          <cell r="AY11"/>
          <cell r="AZ11" t="str">
            <v>kW médio</v>
          </cell>
          <cell r="BA11">
            <v>3.8329253731343198</v>
          </cell>
          <cell r="BC11" t="str">
            <v>Mês</v>
          </cell>
          <cell r="BD11">
            <v>2</v>
          </cell>
          <cell r="BE11"/>
          <cell r="BF11" t="str">
            <v>kW médio</v>
          </cell>
          <cell r="BG11">
            <v>5.2100479999999765</v>
          </cell>
          <cell r="BI11" t="str">
            <v>Mês</v>
          </cell>
          <cell r="BJ11">
            <v>2</v>
          </cell>
          <cell r="BK11"/>
          <cell r="BL11" t="str">
            <v>kW médio</v>
          </cell>
          <cell r="BM11">
            <v>2.8104742268041147</v>
          </cell>
          <cell r="BO11" t="str">
            <v>Mês</v>
          </cell>
          <cell r="BP11">
            <v>2</v>
          </cell>
          <cell r="BQ11"/>
          <cell r="BR11" t="str">
            <v>kW médio</v>
          </cell>
          <cell r="BS11">
            <v>3.8207999999999971</v>
          </cell>
          <cell r="BU11" t="str">
            <v>Mês</v>
          </cell>
          <cell r="BV11">
            <v>2</v>
          </cell>
          <cell r="BW11"/>
          <cell r="BX11" t="str">
            <v>kW médio</v>
          </cell>
          <cell r="BY11">
            <v>2.8965176470588196</v>
          </cell>
          <cell r="CA11" t="str">
            <v>Mês</v>
          </cell>
          <cell r="CB11">
            <v>2</v>
          </cell>
          <cell r="CC11"/>
          <cell r="CD11" t="str">
            <v>kW médio</v>
          </cell>
          <cell r="CE11">
            <v>3.0125217391304364</v>
          </cell>
          <cell r="CG11" t="str">
            <v>Mês</v>
          </cell>
          <cell r="CH11">
            <v>3</v>
          </cell>
          <cell r="CI11"/>
          <cell r="CJ11" t="str">
            <v>kW médio</v>
          </cell>
          <cell r="CK11">
            <v>4.6376129032257838</v>
          </cell>
          <cell r="CM11" t="str">
            <v>Mês</v>
          </cell>
          <cell r="CN11">
            <v>1</v>
          </cell>
          <cell r="CO11"/>
          <cell r="CP11" t="str">
            <v>kW médio</v>
          </cell>
          <cell r="CQ11">
            <v>4.9315922330096971</v>
          </cell>
          <cell r="CS11" t="str">
            <v>Mês</v>
          </cell>
          <cell r="CT11">
            <v>1</v>
          </cell>
          <cell r="CU11"/>
          <cell r="CV11" t="str">
            <v>kW médio</v>
          </cell>
          <cell r="CW11">
            <v>4.3133288135593233</v>
          </cell>
          <cell r="CY11" t="str">
            <v>Mês</v>
          </cell>
          <cell r="CZ11">
            <v>2</v>
          </cell>
          <cell r="DA11"/>
          <cell r="DB11" t="str">
            <v>kW médio</v>
          </cell>
          <cell r="DC11">
            <v>3.5846808510638288</v>
          </cell>
          <cell r="DE11" t="str">
            <v>Mês</v>
          </cell>
          <cell r="DF11">
            <v>2</v>
          </cell>
          <cell r="DG11"/>
          <cell r="DH11" t="str">
            <v>kW médio</v>
          </cell>
          <cell r="DI11">
            <v>2.7885538461538433</v>
          </cell>
          <cell r="DK11" t="str">
            <v>Mês</v>
          </cell>
          <cell r="DL11">
            <v>2</v>
          </cell>
          <cell r="DM11"/>
          <cell r="DN11" t="str">
            <v>kW médio</v>
          </cell>
          <cell r="DO11">
            <v>3.1045207100591741</v>
          </cell>
          <cell r="DQ11" t="str">
            <v>Mês</v>
          </cell>
          <cell r="DR11">
            <v>1</v>
          </cell>
          <cell r="DS11"/>
          <cell r="DT11" t="str">
            <v>kW médio</v>
          </cell>
          <cell r="DU11">
            <v>3.1368960000000019</v>
          </cell>
          <cell r="DW11" t="str">
            <v>Mês</v>
          </cell>
          <cell r="DX11">
            <v>2</v>
          </cell>
          <cell r="DY11"/>
          <cell r="DZ11" t="str">
            <v>kW médio</v>
          </cell>
          <cell r="EA11">
            <v>3.1400287769784168</v>
          </cell>
          <cell r="EC11" t="str">
            <v>Mês</v>
          </cell>
          <cell r="ED11">
            <v>2</v>
          </cell>
          <cell r="EE11"/>
          <cell r="EF11" t="str">
            <v>kW médio</v>
          </cell>
          <cell r="EG11">
            <v>5.3212348993288661</v>
          </cell>
          <cell r="EI11" t="str">
            <v>Mês</v>
          </cell>
          <cell r="EJ11">
            <v>3</v>
          </cell>
          <cell r="EK11"/>
          <cell r="EL11" t="str">
            <v>kW médio</v>
          </cell>
          <cell r="EM11">
            <v>5.0771673151750951</v>
          </cell>
          <cell r="EO11" t="str">
            <v>Mês</v>
          </cell>
          <cell r="EP11">
            <v>1</v>
          </cell>
          <cell r="EQ11"/>
          <cell r="ER11" t="str">
            <v>kW médio</v>
          </cell>
          <cell r="ES11">
            <v>4.8239999999999927</v>
          </cell>
          <cell r="EU11" t="str">
            <v>Mês</v>
          </cell>
          <cell r="EV11">
            <v>1</v>
          </cell>
          <cell r="EW11"/>
          <cell r="EX11" t="str">
            <v>kW médio</v>
          </cell>
          <cell r="EY11">
            <v>3.3502779661016708</v>
          </cell>
          <cell r="FA11" t="str">
            <v>Mês</v>
          </cell>
          <cell r="FB11">
            <v>1</v>
          </cell>
          <cell r="FC11"/>
          <cell r="FD11" t="str">
            <v>kW médio</v>
          </cell>
          <cell r="FE11">
            <v>3.8271039999999799</v>
          </cell>
          <cell r="FG11" t="str">
            <v>Mês</v>
          </cell>
          <cell r="FH11">
            <v>1</v>
          </cell>
          <cell r="FI11"/>
          <cell r="FJ11" t="str">
            <v>kW médio</v>
          </cell>
          <cell r="FK11">
            <v>3.2274594594594586</v>
          </cell>
          <cell r="FM11" t="str">
            <v>Mês</v>
          </cell>
          <cell r="FN11">
            <v>1</v>
          </cell>
          <cell r="FO11"/>
          <cell r="FP11" t="str">
            <v>kW médio</v>
          </cell>
          <cell r="FQ11">
            <v>2.1749171270718239</v>
          </cell>
          <cell r="FS11" t="str">
            <v>Mês</v>
          </cell>
          <cell r="FT11">
            <v>2</v>
          </cell>
          <cell r="FU11"/>
          <cell r="FV11" t="str">
            <v>kW médio</v>
          </cell>
          <cell r="FW11">
            <v>3.0468059701492547</v>
          </cell>
          <cell r="FY11" t="str">
            <v>Mês</v>
          </cell>
          <cell r="FZ11">
            <v>1</v>
          </cell>
          <cell r="GA11"/>
          <cell r="GB11" t="str">
            <v>kW médio</v>
          </cell>
          <cell r="GC11">
            <v>5.1377934065933584</v>
          </cell>
          <cell r="GE11" t="str">
            <v>Mês</v>
          </cell>
          <cell r="GF11">
            <v>2</v>
          </cell>
          <cell r="GG11"/>
          <cell r="GH11" t="str">
            <v>kW médio</v>
          </cell>
          <cell r="GI11">
            <v>2.8814928229665089</v>
          </cell>
        </row>
        <row r="12">
          <cell r="A12" t="str">
            <v>kW mínimo</v>
          </cell>
          <cell r="B12">
            <v>0.1</v>
          </cell>
          <cell r="C12"/>
          <cell r="D12" t="str">
            <v>Min/dia</v>
          </cell>
          <cell r="E12">
            <v>17.569685547068747</v>
          </cell>
          <cell r="G12" t="str">
            <v>kW mínimo</v>
          </cell>
          <cell r="H12">
            <v>0.1</v>
          </cell>
          <cell r="I12"/>
          <cell r="J12" t="str">
            <v>Min/dia</v>
          </cell>
          <cell r="K12">
            <v>21.722905915045654</v>
          </cell>
          <cell r="M12" t="str">
            <v>kW mínimo</v>
          </cell>
          <cell r="N12">
            <v>0.1</v>
          </cell>
          <cell r="O12"/>
          <cell r="P12" t="str">
            <v>Min/dia</v>
          </cell>
          <cell r="Q12">
            <v>50.423569090368026</v>
          </cell>
          <cell r="R12"/>
          <cell r="S12" t="str">
            <v>kW mínimo</v>
          </cell>
          <cell r="T12">
            <v>0.1</v>
          </cell>
          <cell r="U12"/>
          <cell r="V12" t="str">
            <v>Min/dia</v>
          </cell>
          <cell r="W12">
            <v>15.712726912012702</v>
          </cell>
          <cell r="Y12" t="str">
            <v>kW mínimo</v>
          </cell>
          <cell r="Z12">
            <v>0.1</v>
          </cell>
          <cell r="AA12"/>
          <cell r="AB12" t="str">
            <v>Min/dia</v>
          </cell>
          <cell r="AC12">
            <v>14.505756252481143</v>
          </cell>
          <cell r="AE12" t="str">
            <v>kW mínimo</v>
          </cell>
          <cell r="AF12">
            <v>0.1</v>
          </cell>
          <cell r="AG12"/>
          <cell r="AH12" t="str">
            <v>Min/dia</v>
          </cell>
          <cell r="AI12">
            <v>20.926495387362369</v>
          </cell>
          <cell r="AK12" t="str">
            <v>kW mínimo</v>
          </cell>
          <cell r="AL12">
            <v>0.1</v>
          </cell>
          <cell r="AM12"/>
          <cell r="AN12" t="str">
            <v>Min/dia</v>
          </cell>
          <cell r="AO12">
            <v>20.855073901398669</v>
          </cell>
          <cell r="AQ12" t="str">
            <v>kW mínimo</v>
          </cell>
          <cell r="AR12">
            <v>0.1</v>
          </cell>
          <cell r="AS12"/>
          <cell r="AT12" t="str">
            <v>Min/dia</v>
          </cell>
          <cell r="AU12">
            <v>13.712925305029263</v>
          </cell>
          <cell r="AW12" t="str">
            <v>kW mínimo</v>
          </cell>
          <cell r="AX12">
            <v>0.1</v>
          </cell>
          <cell r="AY12"/>
          <cell r="AZ12" t="str">
            <v>Min/dia</v>
          </cell>
          <cell r="BA12">
            <v>19.140958238270013</v>
          </cell>
          <cell r="BC12" t="str">
            <v>kW mínimo</v>
          </cell>
          <cell r="BD12">
            <v>0.1</v>
          </cell>
          <cell r="BE12"/>
          <cell r="BF12" t="str">
            <v>Min/dia</v>
          </cell>
          <cell r="BG12">
            <v>27.576345623531818</v>
          </cell>
          <cell r="BI12" t="str">
            <v>kW mínimo</v>
          </cell>
          <cell r="BJ12">
            <v>0.1</v>
          </cell>
          <cell r="BK12"/>
          <cell r="BL12" t="str">
            <v>Min/dia</v>
          </cell>
          <cell r="BM12">
            <v>33.372356946601364</v>
          </cell>
          <cell r="BO12" t="str">
            <v>kW mínimo</v>
          </cell>
          <cell r="BP12">
            <v>0.1</v>
          </cell>
          <cell r="BQ12"/>
          <cell r="BR12" t="str">
            <v>Min/dia</v>
          </cell>
          <cell r="BS12">
            <v>14.998512052375757</v>
          </cell>
          <cell r="BU12" t="str">
            <v>kW mínimo</v>
          </cell>
          <cell r="BV12">
            <v>0.1</v>
          </cell>
          <cell r="BW12"/>
          <cell r="BX12" t="str">
            <v>Min/dia</v>
          </cell>
          <cell r="BY12">
            <v>24.28330522765599</v>
          </cell>
          <cell r="CA12" t="str">
            <v>kW mínimo</v>
          </cell>
          <cell r="CB12">
            <v>0.1</v>
          </cell>
          <cell r="CC12"/>
          <cell r="CD12" t="str">
            <v>Min/dia</v>
          </cell>
          <cell r="CE12">
            <v>22.997718480309494</v>
          </cell>
          <cell r="CG12" t="str">
            <v>kW mínimo</v>
          </cell>
          <cell r="CH12">
            <v>0.1</v>
          </cell>
          <cell r="CI12"/>
          <cell r="CJ12" t="str">
            <v>Min/dia</v>
          </cell>
          <cell r="CK12">
            <v>17.712528518996134</v>
          </cell>
          <cell r="CM12" t="str">
            <v>kW mínimo</v>
          </cell>
          <cell r="CN12">
            <v>0.1</v>
          </cell>
          <cell r="CO12"/>
          <cell r="CP12" t="str">
            <v>Min/dia</v>
          </cell>
          <cell r="CQ12">
            <v>29.425652217041964</v>
          </cell>
          <cell r="CS12" t="str">
            <v>kW mínimo</v>
          </cell>
          <cell r="CT12">
            <v>0.1</v>
          </cell>
          <cell r="CU12"/>
          <cell r="CV12" t="str">
            <v>Min/dia</v>
          </cell>
          <cell r="CW12">
            <v>21.069338359289752</v>
          </cell>
          <cell r="CY12" t="str">
            <v>kW mínimo</v>
          </cell>
          <cell r="CZ12">
            <v>0.1</v>
          </cell>
          <cell r="DA12"/>
          <cell r="DB12" t="str">
            <v>Min/dia</v>
          </cell>
          <cell r="DC12">
            <v>16.784049201468108</v>
          </cell>
          <cell r="DE12" t="str">
            <v>kW mínimo</v>
          </cell>
          <cell r="DF12">
            <v>0.1</v>
          </cell>
          <cell r="DG12"/>
          <cell r="DH12" t="str">
            <v>Min/dia</v>
          </cell>
          <cell r="DI12">
            <v>14.35436049483693</v>
          </cell>
          <cell r="DK12" t="str">
            <v>kW mínimo</v>
          </cell>
          <cell r="DL12">
            <v>0.1</v>
          </cell>
          <cell r="DM12"/>
          <cell r="DN12" t="str">
            <v>Min/dia</v>
          </cell>
          <cell r="DO12">
            <v>24.321407155706574</v>
          </cell>
          <cell r="DQ12" t="str">
            <v>kW mínimo</v>
          </cell>
          <cell r="DR12">
            <v>0.1</v>
          </cell>
          <cell r="DS12"/>
          <cell r="DT12" t="str">
            <v>Min/dia</v>
          </cell>
          <cell r="DU12">
            <v>17.85537149092352</v>
          </cell>
          <cell r="DW12" t="str">
            <v>kW mínimo</v>
          </cell>
          <cell r="DX12">
            <v>0.1</v>
          </cell>
          <cell r="DY12"/>
          <cell r="DZ12" t="str">
            <v>Min/dia</v>
          </cell>
          <cell r="EA12">
            <v>19.855173097906956</v>
          </cell>
          <cell r="EC12" t="str">
            <v>kW mínimo</v>
          </cell>
          <cell r="ED12">
            <v>0.1</v>
          </cell>
          <cell r="EE12"/>
          <cell r="EF12" t="str">
            <v>Min/dia</v>
          </cell>
          <cell r="EG12">
            <v>12.679352322420517</v>
          </cell>
          <cell r="EI12" t="str">
            <v>kW mínimo</v>
          </cell>
          <cell r="EJ12">
            <v>0.1</v>
          </cell>
          <cell r="EK12"/>
          <cell r="EL12" t="str">
            <v>Min/dia</v>
          </cell>
          <cell r="EM12">
            <v>18.35532189266938</v>
          </cell>
          <cell r="EO12" t="str">
            <v>kW mínimo</v>
          </cell>
          <cell r="EP12">
            <v>0.1</v>
          </cell>
          <cell r="EQ12"/>
          <cell r="ER12" t="str">
            <v>Min/dia</v>
          </cell>
          <cell r="ES12">
            <v>30.354131534569987</v>
          </cell>
          <cell r="EU12" t="str">
            <v>kW mínimo</v>
          </cell>
          <cell r="EV12">
            <v>0.1</v>
          </cell>
          <cell r="EW12"/>
          <cell r="EX12" t="str">
            <v>Min/dia</v>
          </cell>
          <cell r="EY12">
            <v>42.138676718579504</v>
          </cell>
          <cell r="FA12" t="str">
            <v>kW mínimo</v>
          </cell>
          <cell r="FB12">
            <v>0.1</v>
          </cell>
          <cell r="FC12"/>
          <cell r="FD12" t="str">
            <v>Min/dia</v>
          </cell>
          <cell r="FE12">
            <v>53.571428571428562</v>
          </cell>
          <cell r="FG12" t="str">
            <v>kW mínimo</v>
          </cell>
          <cell r="FH12">
            <v>0.1</v>
          </cell>
          <cell r="FI12"/>
          <cell r="FJ12" t="str">
            <v>Min/dia</v>
          </cell>
          <cell r="FK12">
            <v>15.857142857142856</v>
          </cell>
          <cell r="FM12" t="str">
            <v>kW mínimo</v>
          </cell>
          <cell r="FN12">
            <v>0.1</v>
          </cell>
          <cell r="FO12"/>
          <cell r="FP12" t="str">
            <v>Min/dia</v>
          </cell>
          <cell r="FQ12">
            <v>25.857142857142858</v>
          </cell>
          <cell r="FS12" t="str">
            <v>kW mínimo</v>
          </cell>
          <cell r="FT12">
            <v>0.1</v>
          </cell>
          <cell r="FU12"/>
          <cell r="FV12" t="str">
            <v>Min/dia</v>
          </cell>
          <cell r="FW12">
            <v>14.357142857142856</v>
          </cell>
          <cell r="FY12" t="str">
            <v>kW mínimo</v>
          </cell>
          <cell r="FZ12">
            <v>0.1</v>
          </cell>
          <cell r="GA12"/>
          <cell r="GB12" t="str">
            <v>Min/dia</v>
          </cell>
          <cell r="GC12">
            <v>32.499999999999993</v>
          </cell>
          <cell r="GE12" t="str">
            <v>kW mínimo</v>
          </cell>
          <cell r="GF12">
            <v>0.1</v>
          </cell>
          <cell r="GG12"/>
          <cell r="GH12" t="str">
            <v>Min/dia</v>
          </cell>
          <cell r="GI12">
            <v>29.857142857142858</v>
          </cell>
        </row>
        <row r="13">
          <cell r="A13" t="str">
            <v>Ponta</v>
          </cell>
          <cell r="G13" t="str">
            <v>Ponta</v>
          </cell>
          <cell r="M13" t="str">
            <v>Ponta</v>
          </cell>
          <cell r="S13" t="str">
            <v>Ponta</v>
          </cell>
          <cell r="Y13" t="str">
            <v>Ponta</v>
          </cell>
          <cell r="AE13" t="str">
            <v>Ponta</v>
          </cell>
          <cell r="AK13" t="str">
            <v>Ponta</v>
          </cell>
          <cell r="AQ13" t="str">
            <v>Ponta</v>
          </cell>
          <cell r="AW13" t="str">
            <v>Ponta</v>
          </cell>
          <cell r="BC13" t="str">
            <v>Ponta</v>
          </cell>
          <cell r="BI13" t="str">
            <v>Ponta</v>
          </cell>
          <cell r="BO13" t="str">
            <v>Ponta</v>
          </cell>
          <cell r="BU13" t="str">
            <v>Ponta</v>
          </cell>
          <cell r="CA13" t="str">
            <v>Ponta</v>
          </cell>
          <cell r="CG13" t="str">
            <v>Ponta</v>
          </cell>
          <cell r="CM13" t="str">
            <v>Ponta</v>
          </cell>
          <cell r="CS13" t="str">
            <v>Ponta</v>
          </cell>
          <cell r="CY13" t="str">
            <v>Ponta</v>
          </cell>
          <cell r="DE13" t="str">
            <v>Ponta</v>
          </cell>
          <cell r="DK13" t="str">
            <v>Ponta</v>
          </cell>
          <cell r="DQ13" t="str">
            <v>Ponta</v>
          </cell>
          <cell r="DW13" t="str">
            <v>Ponta</v>
          </cell>
          <cell r="EC13" t="str">
            <v>Ponta</v>
          </cell>
          <cell r="EI13" t="str">
            <v>Ponta</v>
          </cell>
          <cell r="EO13" t="str">
            <v>Ponta</v>
          </cell>
          <cell r="EU13" t="str">
            <v>Ponta</v>
          </cell>
          <cell r="FA13" t="str">
            <v>Ponta</v>
          </cell>
          <cell r="FG13" t="str">
            <v>Ponta</v>
          </cell>
          <cell r="FM13" t="str">
            <v>Ponta</v>
          </cell>
          <cell r="FS13" t="str">
            <v>Ponta</v>
          </cell>
          <cell r="FY13" t="str">
            <v>Ponta</v>
          </cell>
          <cell r="GE13" t="str">
            <v>Ponta</v>
          </cell>
        </row>
        <row r="14">
          <cell r="A14"/>
          <cell r="D14">
            <v>1</v>
          </cell>
          <cell r="E14">
            <v>6</v>
          </cell>
          <cell r="G14"/>
          <cell r="J14">
            <v>1</v>
          </cell>
          <cell r="K14">
            <v>3</v>
          </cell>
          <cell r="M14"/>
          <cell r="P14">
            <v>1</v>
          </cell>
          <cell r="Q14">
            <v>23</v>
          </cell>
          <cell r="S14"/>
          <cell r="V14">
            <v>1</v>
          </cell>
          <cell r="W14">
            <v>6</v>
          </cell>
          <cell r="Y14"/>
          <cell r="AB14">
            <v>1</v>
          </cell>
          <cell r="AC14">
            <v>3</v>
          </cell>
          <cell r="AE14"/>
          <cell r="AH14">
            <v>1</v>
          </cell>
          <cell r="AI14">
            <v>6</v>
          </cell>
          <cell r="AK14"/>
          <cell r="AN14">
            <v>1</v>
          </cell>
          <cell r="AO14">
            <v>5</v>
          </cell>
          <cell r="AQ14"/>
          <cell r="AT14">
            <v>1</v>
          </cell>
          <cell r="AU14">
            <v>1</v>
          </cell>
          <cell r="AW14"/>
          <cell r="AZ14">
            <v>1</v>
          </cell>
          <cell r="BA14">
            <v>7</v>
          </cell>
          <cell r="BC14"/>
          <cell r="BF14">
            <v>1</v>
          </cell>
          <cell r="BG14">
            <v>9</v>
          </cell>
          <cell r="BI14"/>
          <cell r="BL14">
            <v>1</v>
          </cell>
          <cell r="BM14">
            <v>7</v>
          </cell>
          <cell r="BO14"/>
          <cell r="BR14">
            <v>1</v>
          </cell>
          <cell r="BS14">
            <v>12</v>
          </cell>
          <cell r="BU14"/>
          <cell r="BX14">
            <v>1</v>
          </cell>
          <cell r="BY14">
            <v>11</v>
          </cell>
          <cell r="CA14"/>
          <cell r="CD14">
            <v>1</v>
          </cell>
          <cell r="CE14">
            <v>7</v>
          </cell>
          <cell r="CG14"/>
          <cell r="CJ14">
            <v>1</v>
          </cell>
          <cell r="CK14">
            <v>5</v>
          </cell>
          <cell r="CM14"/>
          <cell r="CP14">
            <v>1</v>
          </cell>
          <cell r="CQ14">
            <v>16</v>
          </cell>
          <cell r="CS14"/>
          <cell r="CV14">
            <v>1</v>
          </cell>
          <cell r="CW14">
            <v>7</v>
          </cell>
          <cell r="CY14"/>
          <cell r="DB14">
            <v>1</v>
          </cell>
          <cell r="DC14">
            <v>4</v>
          </cell>
          <cell r="DE14"/>
          <cell r="DH14">
            <v>1</v>
          </cell>
          <cell r="DI14">
            <v>7</v>
          </cell>
          <cell r="DK14"/>
          <cell r="DN14">
            <v>1</v>
          </cell>
          <cell r="DO14">
            <v>13</v>
          </cell>
          <cell r="DQ14"/>
          <cell r="DT14">
            <v>1</v>
          </cell>
          <cell r="DU14">
            <v>9</v>
          </cell>
          <cell r="DW14"/>
          <cell r="DZ14">
            <v>1</v>
          </cell>
          <cell r="EA14">
            <v>16</v>
          </cell>
          <cell r="EC14"/>
          <cell r="EF14">
            <v>1</v>
          </cell>
          <cell r="EG14">
            <v>8</v>
          </cell>
          <cell r="EI14"/>
          <cell r="EL14">
            <v>1</v>
          </cell>
          <cell r="EM14">
            <v>2</v>
          </cell>
          <cell r="EO14"/>
          <cell r="ER14">
            <v>1</v>
          </cell>
          <cell r="ES14">
            <v>6</v>
          </cell>
          <cell r="EU14"/>
          <cell r="EX14">
            <v>1</v>
          </cell>
          <cell r="EY14">
            <v>12</v>
          </cell>
          <cell r="FA14"/>
          <cell r="FD14">
            <v>1</v>
          </cell>
          <cell r="FE14">
            <v>12</v>
          </cell>
          <cell r="FG14"/>
          <cell r="FJ14">
            <v>1</v>
          </cell>
          <cell r="FK14">
            <v>10</v>
          </cell>
          <cell r="FM14"/>
          <cell r="FP14">
            <v>1</v>
          </cell>
          <cell r="FQ14">
            <v>18</v>
          </cell>
          <cell r="FS14"/>
          <cell r="FV14">
            <v>1</v>
          </cell>
          <cell r="FW14">
            <v>9</v>
          </cell>
          <cell r="FY14"/>
          <cell r="GB14">
            <v>1</v>
          </cell>
          <cell r="GC14">
            <v>7</v>
          </cell>
          <cell r="GE14"/>
          <cell r="GH14">
            <v>1</v>
          </cell>
          <cell r="GI14">
            <v>10</v>
          </cell>
        </row>
        <row r="15">
          <cell r="A15" t="str">
            <v>Cons. Mês</v>
          </cell>
          <cell r="B15">
            <v>10.153206703910612</v>
          </cell>
          <cell r="C15" t="str">
            <v>kWh/mês</v>
          </cell>
          <cell r="D15">
            <v>2</v>
          </cell>
          <cell r="E15">
            <v>26</v>
          </cell>
          <cell r="G15" t="str">
            <v>Cons. Mês</v>
          </cell>
          <cell r="H15">
            <v>3.4421229050279329</v>
          </cell>
          <cell r="I15" t="str">
            <v>kWh/mês</v>
          </cell>
          <cell r="J15">
            <v>2</v>
          </cell>
          <cell r="K15">
            <v>10</v>
          </cell>
          <cell r="M15" t="str">
            <v>Cons. Mês</v>
          </cell>
          <cell r="N15">
            <v>54.272353072625648</v>
          </cell>
          <cell r="O15" t="str">
            <v>kWh/mês</v>
          </cell>
          <cell r="P15">
            <v>2</v>
          </cell>
          <cell r="Q15">
            <v>189</v>
          </cell>
          <cell r="S15" t="str">
            <v>Cons. Mês</v>
          </cell>
          <cell r="T15">
            <v>17.005800000000015</v>
          </cell>
          <cell r="U15" t="str">
            <v>kWh/mês</v>
          </cell>
          <cell r="V15">
            <v>2</v>
          </cell>
          <cell r="W15">
            <v>41</v>
          </cell>
          <cell r="Y15" t="str">
            <v>Cons. Mês</v>
          </cell>
          <cell r="Z15">
            <v>3.8019620111731842</v>
          </cell>
          <cell r="AA15" t="str">
            <v>kWh/mês</v>
          </cell>
          <cell r="AB15">
            <v>2</v>
          </cell>
          <cell r="AC15">
            <v>10</v>
          </cell>
          <cell r="AE15" t="str">
            <v>Cons. Mês</v>
          </cell>
          <cell r="AF15">
            <v>8.7028692737430191</v>
          </cell>
          <cell r="AG15" t="str">
            <v>kWh/mês</v>
          </cell>
          <cell r="AH15">
            <v>2</v>
          </cell>
          <cell r="AI15">
            <v>20</v>
          </cell>
          <cell r="AK15" t="str">
            <v>Cons. Mês</v>
          </cell>
          <cell r="AL15">
            <v>8.7231418994413428</v>
          </cell>
          <cell r="AM15" t="str">
            <v>kWh/mês</v>
          </cell>
          <cell r="AN15">
            <v>2</v>
          </cell>
          <cell r="AO15">
            <v>52</v>
          </cell>
          <cell r="AQ15" t="str">
            <v>Cons. Mês</v>
          </cell>
          <cell r="AR15">
            <v>0.13852960893854754</v>
          </cell>
          <cell r="AS15" t="str">
            <v>kWh/mês</v>
          </cell>
          <cell r="AT15">
            <v>2</v>
          </cell>
          <cell r="AU15">
            <v>0</v>
          </cell>
          <cell r="AW15" t="str">
            <v>Cons. Mês</v>
          </cell>
          <cell r="AX15">
            <v>11.827387709497208</v>
          </cell>
          <cell r="AY15" t="str">
            <v>kWh/mês</v>
          </cell>
          <cell r="AZ15">
            <v>2</v>
          </cell>
          <cell r="BA15">
            <v>40</v>
          </cell>
          <cell r="BC15" t="str">
            <v>Cons. Mês</v>
          </cell>
          <cell r="BD15">
            <v>16.827124022346371</v>
          </cell>
          <cell r="BE15" t="str">
            <v>kWh/mês</v>
          </cell>
          <cell r="BF15">
            <v>2</v>
          </cell>
          <cell r="BG15">
            <v>37</v>
          </cell>
          <cell r="BI15" t="str">
            <v>Cons. Mês</v>
          </cell>
          <cell r="BJ15">
            <v>6.8631284916201123</v>
          </cell>
          <cell r="BK15" t="str">
            <v>kWh/mês</v>
          </cell>
          <cell r="BL15">
            <v>2</v>
          </cell>
          <cell r="BM15">
            <v>28</v>
          </cell>
          <cell r="BO15" t="str">
            <v>Cons. Mês</v>
          </cell>
          <cell r="BP15">
            <v>15.321881564245807</v>
          </cell>
          <cell r="BQ15" t="str">
            <v>kWh/mês</v>
          </cell>
          <cell r="BR15">
            <v>2</v>
          </cell>
          <cell r="BS15">
            <v>49</v>
          </cell>
          <cell r="BU15" t="str">
            <v>Cons. Mês</v>
          </cell>
          <cell r="BV15">
            <v>15.4004379888268</v>
          </cell>
          <cell r="BW15" t="str">
            <v>kWh/mês</v>
          </cell>
          <cell r="BX15">
            <v>2</v>
          </cell>
          <cell r="BY15">
            <v>66</v>
          </cell>
          <cell r="CA15" t="str">
            <v>Cons. Mês</v>
          </cell>
          <cell r="CB15">
            <v>7.3479821229050293</v>
          </cell>
          <cell r="CC15" t="str">
            <v>kWh/mês</v>
          </cell>
          <cell r="CD15">
            <v>2</v>
          </cell>
          <cell r="CE15">
            <v>25</v>
          </cell>
          <cell r="CG15" t="str">
            <v>Cons. Mês</v>
          </cell>
          <cell r="CH15">
            <v>5.6087597765363153</v>
          </cell>
          <cell r="CI15" t="str">
            <v>kWh/mês</v>
          </cell>
          <cell r="CJ15">
            <v>2</v>
          </cell>
          <cell r="CK15">
            <v>11</v>
          </cell>
          <cell r="CM15" t="str">
            <v>Cons. Mês</v>
          </cell>
          <cell r="CN15">
            <v>40.426994413407847</v>
          </cell>
          <cell r="CO15" t="str">
            <v>kWh/mês</v>
          </cell>
          <cell r="CP15">
            <v>2</v>
          </cell>
          <cell r="CQ15">
            <v>101</v>
          </cell>
          <cell r="CS15" t="str">
            <v>Cons. Mês</v>
          </cell>
          <cell r="CT15">
            <v>11.7125094972067</v>
          </cell>
          <cell r="CU15" t="str">
            <v>kWh/mês</v>
          </cell>
          <cell r="CV15">
            <v>2</v>
          </cell>
          <cell r="CW15">
            <v>29</v>
          </cell>
          <cell r="CY15" t="str">
            <v>Cons. Mês</v>
          </cell>
          <cell r="CZ15">
            <v>3.3297787709497211</v>
          </cell>
          <cell r="DA15" t="str">
            <v>kWh/mês</v>
          </cell>
          <cell r="DB15">
            <v>2</v>
          </cell>
          <cell r="DC15">
            <v>13</v>
          </cell>
          <cell r="DE15" t="str">
            <v>Cons. Mês</v>
          </cell>
          <cell r="DF15">
            <v>6.5438346368715088</v>
          </cell>
          <cell r="DG15" t="str">
            <v>kWh/mês</v>
          </cell>
          <cell r="DH15">
            <v>2</v>
          </cell>
          <cell r="DI15">
            <v>25</v>
          </cell>
          <cell r="DK15" t="str">
            <v>Cons. Mês</v>
          </cell>
          <cell r="DL15">
            <v>13.754131843575426</v>
          </cell>
          <cell r="DM15" t="str">
            <v>kWh/mês</v>
          </cell>
          <cell r="DN15">
            <v>2</v>
          </cell>
          <cell r="DO15">
            <v>49</v>
          </cell>
          <cell r="DQ15" t="str">
            <v>Cons. Mês</v>
          </cell>
          <cell r="DR15">
            <v>12.668701675977655</v>
          </cell>
          <cell r="DS15" t="str">
            <v>kWh/mês</v>
          </cell>
          <cell r="DT15">
            <v>2</v>
          </cell>
          <cell r="DU15">
            <v>53</v>
          </cell>
          <cell r="DW15" t="str">
            <v>Cons. Mês</v>
          </cell>
          <cell r="DX15">
            <v>12.563959776536313</v>
          </cell>
          <cell r="DY15" t="str">
            <v>kWh/mês</v>
          </cell>
          <cell r="DZ15">
            <v>2</v>
          </cell>
          <cell r="EA15">
            <v>49</v>
          </cell>
          <cell r="EC15" t="str">
            <v>Cons. Mês</v>
          </cell>
          <cell r="ED15">
            <v>7.3201072625698318</v>
          </cell>
          <cell r="EE15" t="str">
            <v>kWh/mês</v>
          </cell>
          <cell r="EF15">
            <v>2</v>
          </cell>
          <cell r="EG15">
            <v>12</v>
          </cell>
          <cell r="EI15" t="str">
            <v>Cons. Mês</v>
          </cell>
          <cell r="EJ15">
            <v>7.4552581005586598</v>
          </cell>
          <cell r="EK15" t="str">
            <v>kWh/mês</v>
          </cell>
          <cell r="EL15">
            <v>2</v>
          </cell>
          <cell r="EM15">
            <v>18</v>
          </cell>
          <cell r="EO15" t="str">
            <v>Cons. Mês</v>
          </cell>
          <cell r="EP15">
            <v>12.802163128491618</v>
          </cell>
          <cell r="EQ15" t="str">
            <v>kWh/mês</v>
          </cell>
          <cell r="ER15">
            <v>2</v>
          </cell>
          <cell r="ES15">
            <v>30</v>
          </cell>
          <cell r="EU15" t="str">
            <v>Cons. Mês</v>
          </cell>
          <cell r="EV15">
            <v>19.744692737430185</v>
          </cell>
          <cell r="EW15" t="str">
            <v>kWh/mês</v>
          </cell>
          <cell r="EX15">
            <v>2</v>
          </cell>
          <cell r="EY15">
            <v>70</v>
          </cell>
          <cell r="FA15" t="str">
            <v>Cons. Mês</v>
          </cell>
          <cell r="FB15">
            <v>28.780080000000023</v>
          </cell>
          <cell r="FC15" t="str">
            <v>kWh/mês</v>
          </cell>
          <cell r="FD15">
            <v>2</v>
          </cell>
          <cell r="FE15">
            <v>96</v>
          </cell>
          <cell r="FG15" t="str">
            <v>Cons. Mês</v>
          </cell>
          <cell r="FH15">
            <v>10.46808</v>
          </cell>
          <cell r="FI15" t="str">
            <v>kWh/mês</v>
          </cell>
          <cell r="FJ15">
            <v>2</v>
          </cell>
          <cell r="FK15">
            <v>41</v>
          </cell>
          <cell r="FM15" t="str">
            <v>Cons. Mês</v>
          </cell>
          <cell r="FN15">
            <v>15.317400000000008</v>
          </cell>
          <cell r="FO15" t="str">
            <v>kWh/mês</v>
          </cell>
          <cell r="FP15">
            <v>2</v>
          </cell>
          <cell r="FQ15">
            <v>82</v>
          </cell>
          <cell r="FS15" t="str">
            <v>Cons. Mês</v>
          </cell>
          <cell r="FT15">
            <v>8.8099200000000053</v>
          </cell>
          <cell r="FU15" t="str">
            <v>kWh/mês</v>
          </cell>
          <cell r="FV15">
            <v>2</v>
          </cell>
          <cell r="FW15">
            <v>34</v>
          </cell>
          <cell r="FY15" t="str">
            <v>Cons. Mês</v>
          </cell>
          <cell r="FZ15">
            <v>25.95264000000002</v>
          </cell>
          <cell r="GA15" t="str">
            <v>kWh/mês</v>
          </cell>
          <cell r="GB15">
            <v>2</v>
          </cell>
          <cell r="GC15">
            <v>64</v>
          </cell>
          <cell r="GE15" t="str">
            <v>Cons. Mês</v>
          </cell>
          <cell r="GF15">
            <v>7.7330400000000017</v>
          </cell>
          <cell r="GG15" t="str">
            <v>kWh/mês</v>
          </cell>
          <cell r="GH15">
            <v>2</v>
          </cell>
          <cell r="GI15">
            <v>31</v>
          </cell>
        </row>
        <row r="16">
          <cell r="A16" t="str">
            <v>Demanda ponta</v>
          </cell>
          <cell r="B16">
            <v>0.16116201117318435</v>
          </cell>
          <cell r="C16" t="str">
            <v>kW</v>
          </cell>
          <cell r="D16">
            <v>3</v>
          </cell>
          <cell r="E16">
            <v>7</v>
          </cell>
          <cell r="G16" t="str">
            <v>Demanda ponta</v>
          </cell>
          <cell r="H16">
            <v>5.4636871508379897E-2</v>
          </cell>
          <cell r="I16" t="str">
            <v>kW</v>
          </cell>
          <cell r="J16">
            <v>3</v>
          </cell>
          <cell r="K16">
            <v>2</v>
          </cell>
          <cell r="M16" t="str">
            <v>Demanda ponta</v>
          </cell>
          <cell r="N16">
            <v>0.86146592178770864</v>
          </cell>
          <cell r="O16" t="str">
            <v>kW</v>
          </cell>
          <cell r="P16">
            <v>3</v>
          </cell>
          <cell r="Q16">
            <v>24</v>
          </cell>
          <cell r="S16" t="str">
            <v>Demanda ponta</v>
          </cell>
          <cell r="T16">
            <v>0.26993333333333352</v>
          </cell>
          <cell r="U16" t="str">
            <v>kW</v>
          </cell>
          <cell r="V16">
            <v>3</v>
          </cell>
          <cell r="W16">
            <v>5</v>
          </cell>
          <cell r="Y16" t="str">
            <v>Demanda ponta</v>
          </cell>
          <cell r="Z16">
            <v>6.0348603351955306E-2</v>
          </cell>
          <cell r="AA16" t="str">
            <v>kW</v>
          </cell>
          <cell r="AB16">
            <v>3</v>
          </cell>
          <cell r="AC16">
            <v>2</v>
          </cell>
          <cell r="AE16" t="str">
            <v>Demanda ponta</v>
          </cell>
          <cell r="AF16">
            <v>0.13814078212290506</v>
          </cell>
          <cell r="AG16" t="str">
            <v>kW</v>
          </cell>
          <cell r="AH16">
            <v>3</v>
          </cell>
          <cell r="AI16">
            <v>6</v>
          </cell>
          <cell r="AK16" t="str">
            <v>Demanda ponta</v>
          </cell>
          <cell r="AL16">
            <v>0.13846256983240227</v>
          </cell>
          <cell r="AM16" t="str">
            <v>kW</v>
          </cell>
          <cell r="AN16">
            <v>3</v>
          </cell>
          <cell r="AO16">
            <v>4</v>
          </cell>
          <cell r="AQ16" t="str">
            <v>Demanda ponta</v>
          </cell>
          <cell r="AR16">
            <v>2.1988826815642461E-3</v>
          </cell>
          <cell r="AS16" t="str">
            <v>kW</v>
          </cell>
          <cell r="AT16">
            <v>3</v>
          </cell>
          <cell r="AU16">
            <v>0</v>
          </cell>
          <cell r="AW16" t="str">
            <v>Demanda ponta</v>
          </cell>
          <cell r="AX16">
            <v>0.18773631284916201</v>
          </cell>
          <cell r="AY16" t="str">
            <v>kW</v>
          </cell>
          <cell r="AZ16">
            <v>3</v>
          </cell>
          <cell r="BA16">
            <v>7</v>
          </cell>
          <cell r="BC16" t="str">
            <v>Demanda ponta</v>
          </cell>
          <cell r="BD16">
            <v>0.26709720670391063</v>
          </cell>
          <cell r="BE16" t="str">
            <v>kW</v>
          </cell>
          <cell r="BF16">
            <v>3</v>
          </cell>
          <cell r="BG16">
            <v>9</v>
          </cell>
          <cell r="BI16" t="str">
            <v>Demanda ponta</v>
          </cell>
          <cell r="BJ16">
            <v>0.10893854748603353</v>
          </cell>
          <cell r="BK16" t="str">
            <v>kW</v>
          </cell>
          <cell r="BL16">
            <v>3</v>
          </cell>
          <cell r="BM16">
            <v>7</v>
          </cell>
          <cell r="BO16" t="str">
            <v>Demanda ponta</v>
          </cell>
          <cell r="BP16">
            <v>0.24320446927374292</v>
          </cell>
          <cell r="BQ16" t="str">
            <v>kW</v>
          </cell>
          <cell r="BR16">
            <v>3</v>
          </cell>
          <cell r="BS16">
            <v>12</v>
          </cell>
          <cell r="BU16" t="str">
            <v>Demanda ponta</v>
          </cell>
          <cell r="BV16">
            <v>0.24445139664804444</v>
          </cell>
          <cell r="BW16" t="str">
            <v>kW</v>
          </cell>
          <cell r="BX16">
            <v>3</v>
          </cell>
          <cell r="BY16">
            <v>12</v>
          </cell>
          <cell r="CA16" t="str">
            <v>Demanda ponta</v>
          </cell>
          <cell r="CB16">
            <v>0.11663463687150838</v>
          </cell>
          <cell r="CC16" t="str">
            <v>kW</v>
          </cell>
          <cell r="CD16">
            <v>3</v>
          </cell>
          <cell r="CE16">
            <v>6</v>
          </cell>
          <cell r="CG16" t="str">
            <v>Demanda ponta</v>
          </cell>
          <cell r="CH16">
            <v>8.9027932960893882E-2</v>
          </cell>
          <cell r="CI16" t="str">
            <v>kW</v>
          </cell>
          <cell r="CJ16">
            <v>3</v>
          </cell>
          <cell r="CK16">
            <v>5</v>
          </cell>
          <cell r="CM16" t="str">
            <v>Demanda ponta</v>
          </cell>
          <cell r="CN16">
            <v>0.64169832402234683</v>
          </cell>
          <cell r="CO16" t="str">
            <v>kW</v>
          </cell>
          <cell r="CP16">
            <v>3</v>
          </cell>
          <cell r="CQ16">
            <v>17</v>
          </cell>
          <cell r="CS16" t="str">
            <v>Demanda ponta</v>
          </cell>
          <cell r="CT16">
            <v>0.18591284916201115</v>
          </cell>
          <cell r="CU16" t="str">
            <v>kW</v>
          </cell>
          <cell r="CV16">
            <v>3</v>
          </cell>
          <cell r="CW16">
            <v>6</v>
          </cell>
          <cell r="CY16" t="str">
            <v>Demanda ponta</v>
          </cell>
          <cell r="CZ16">
            <v>5.2853631284916193E-2</v>
          </cell>
          <cell r="DA16" t="str">
            <v>kW</v>
          </cell>
          <cell r="DB16">
            <v>3</v>
          </cell>
          <cell r="DC16">
            <v>3</v>
          </cell>
          <cell r="DE16" t="str">
            <v>Demanda ponta</v>
          </cell>
          <cell r="DF16">
            <v>0.1038703910614525</v>
          </cell>
          <cell r="DG16" t="str">
            <v>kW</v>
          </cell>
          <cell r="DH16">
            <v>3</v>
          </cell>
          <cell r="DI16">
            <v>7</v>
          </cell>
          <cell r="DK16" t="str">
            <v>Demanda ponta</v>
          </cell>
          <cell r="DL16">
            <v>0.21831955307262574</v>
          </cell>
          <cell r="DM16" t="str">
            <v>kW</v>
          </cell>
          <cell r="DN16">
            <v>3</v>
          </cell>
          <cell r="DO16">
            <v>12</v>
          </cell>
          <cell r="DQ16" t="str">
            <v>Demanda ponta</v>
          </cell>
          <cell r="DR16">
            <v>0.20109050279329613</v>
          </cell>
          <cell r="DS16" t="str">
            <v>kW</v>
          </cell>
          <cell r="DT16">
            <v>3</v>
          </cell>
          <cell r="DU16">
            <v>9</v>
          </cell>
          <cell r="DW16" t="str">
            <v>Demanda ponta</v>
          </cell>
          <cell r="DX16">
            <v>0.19942793296089387</v>
          </cell>
          <cell r="DY16" t="str">
            <v>kW</v>
          </cell>
          <cell r="DZ16">
            <v>3</v>
          </cell>
          <cell r="EA16">
            <v>16</v>
          </cell>
          <cell r="EC16" t="str">
            <v>Demanda ponta</v>
          </cell>
          <cell r="ED16">
            <v>0.11619217877094971</v>
          </cell>
          <cell r="EE16" t="str">
            <v>kW</v>
          </cell>
          <cell r="EF16">
            <v>3</v>
          </cell>
          <cell r="EG16">
            <v>8</v>
          </cell>
          <cell r="EI16" t="str">
            <v>Demanda ponta</v>
          </cell>
          <cell r="EJ16">
            <v>0.11833743016759776</v>
          </cell>
          <cell r="EK16" t="str">
            <v>kW</v>
          </cell>
          <cell r="EL16">
            <v>3</v>
          </cell>
          <cell r="EM16">
            <v>2</v>
          </cell>
          <cell r="EO16" t="str">
            <v>Demanda ponta</v>
          </cell>
          <cell r="EP16">
            <v>0.20320893854748601</v>
          </cell>
          <cell r="EQ16" t="str">
            <v>kW</v>
          </cell>
          <cell r="ER16">
            <v>3</v>
          </cell>
          <cell r="ES16">
            <v>6</v>
          </cell>
          <cell r="EU16" t="str">
            <v>Demanda ponta</v>
          </cell>
          <cell r="EV16">
            <v>0.31340782122905048</v>
          </cell>
          <cell r="EW16" t="str">
            <v>kW</v>
          </cell>
          <cell r="EX16">
            <v>3</v>
          </cell>
          <cell r="EY16">
            <v>12</v>
          </cell>
          <cell r="FA16" t="str">
            <v>Demanda ponta</v>
          </cell>
          <cell r="FB16">
            <v>0.45682666666666699</v>
          </cell>
          <cell r="FC16" t="str">
            <v>kW</v>
          </cell>
          <cell r="FD16">
            <v>3</v>
          </cell>
          <cell r="FE16">
            <v>13</v>
          </cell>
          <cell r="FG16" t="str">
            <v>Demanda ponta</v>
          </cell>
          <cell r="FH16">
            <v>0.16616</v>
          </cell>
          <cell r="FI16" t="str">
            <v>kW</v>
          </cell>
          <cell r="FJ16">
            <v>3</v>
          </cell>
          <cell r="FK16">
            <v>10</v>
          </cell>
          <cell r="FM16" t="str">
            <v>Demanda ponta</v>
          </cell>
          <cell r="FN16">
            <v>0.24313333333333348</v>
          </cell>
          <cell r="FO16" t="str">
            <v>kW</v>
          </cell>
          <cell r="FP16">
            <v>3</v>
          </cell>
          <cell r="FQ16">
            <v>18</v>
          </cell>
          <cell r="FS16" t="str">
            <v>Demanda ponta</v>
          </cell>
          <cell r="FT16">
            <v>0.13984000000000008</v>
          </cell>
          <cell r="FU16" t="str">
            <v>kW</v>
          </cell>
          <cell r="FV16">
            <v>3</v>
          </cell>
          <cell r="FW16">
            <v>7</v>
          </cell>
          <cell r="FY16" t="str">
            <v>Demanda ponta</v>
          </cell>
          <cell r="FZ16">
            <v>0.41194666666666702</v>
          </cell>
          <cell r="GA16" t="str">
            <v>kW</v>
          </cell>
          <cell r="GB16">
            <v>3</v>
          </cell>
          <cell r="GC16">
            <v>7</v>
          </cell>
          <cell r="GE16" t="str">
            <v>Demanda ponta</v>
          </cell>
          <cell r="GF16">
            <v>0.1227466666666667</v>
          </cell>
          <cell r="GG16" t="str">
            <v>kW</v>
          </cell>
          <cell r="GH16">
            <v>3</v>
          </cell>
          <cell r="GI16">
            <v>7</v>
          </cell>
        </row>
        <row r="17">
          <cell r="A17" t="str">
            <v>kWh total</v>
          </cell>
          <cell r="B17">
            <v>2.4037615079357302</v>
          </cell>
          <cell r="C17" t="str">
            <v>kWh</v>
          </cell>
          <cell r="G17" t="str">
            <v>kWh total</v>
          </cell>
          <cell r="H17">
            <v>0.81491910669986489</v>
          </cell>
          <cell r="I17" t="str">
            <v>kWh</v>
          </cell>
          <cell r="M17" t="str">
            <v>kWh total</v>
          </cell>
          <cell r="N17">
            <v>12.848925178580618</v>
          </cell>
          <cell r="O17" t="str">
            <v>kWh</v>
          </cell>
          <cell r="S17" t="str">
            <v>kWh total</v>
          </cell>
          <cell r="T17">
            <v>4.0485983134907571</v>
          </cell>
          <cell r="U17" t="str">
            <v>kWh</v>
          </cell>
          <cell r="Y17" t="str">
            <v>kWh total</v>
          </cell>
          <cell r="Z17">
            <v>0.90011065012419433</v>
          </cell>
          <cell r="AA17" t="str">
            <v>kWh</v>
          </cell>
          <cell r="AE17" t="str">
            <v>kWh total</v>
          </cell>
          <cell r="AF17">
            <v>2.0603955753983016</v>
          </cell>
          <cell r="AG17" t="str">
            <v>kWh</v>
          </cell>
          <cell r="AK17" t="str">
            <v>kWh total</v>
          </cell>
          <cell r="AL17">
            <v>2.0651950992078287</v>
          </cell>
          <cell r="AM17" t="str">
            <v>kWh</v>
          </cell>
          <cell r="AQ17" t="str">
            <v>kWh total</v>
          </cell>
          <cell r="AR17">
            <v>3.2796746031735435E-2</v>
          </cell>
          <cell r="AS17" t="str">
            <v>kWh</v>
          </cell>
          <cell r="AW17" t="str">
            <v>kWh total</v>
          </cell>
          <cell r="AX17">
            <v>2.800122182538777</v>
          </cell>
          <cell r="AY17" t="str">
            <v>kWh</v>
          </cell>
          <cell r="BC17" t="str">
            <v>kWh total</v>
          </cell>
          <cell r="BD17">
            <v>3.9837930337055916</v>
          </cell>
          <cell r="BE17" t="str">
            <v>kWh</v>
          </cell>
          <cell r="BI17" t="str">
            <v>kWh total</v>
          </cell>
          <cell r="BJ17">
            <v>1.6248058542407056</v>
          </cell>
          <cell r="BK17" t="str">
            <v>kWh</v>
          </cell>
          <cell r="BO17" t="str">
            <v>kWh total</v>
          </cell>
          <cell r="BP17">
            <v>3.6274400992051752</v>
          </cell>
          <cell r="BQ17" t="str">
            <v>kWh</v>
          </cell>
          <cell r="BU17" t="str">
            <v>kWh total</v>
          </cell>
          <cell r="BV17">
            <v>3.6460382539670713</v>
          </cell>
          <cell r="BW17" t="str">
            <v>kWh</v>
          </cell>
          <cell r="CA17" t="str">
            <v>kWh total</v>
          </cell>
          <cell r="CB17">
            <v>1.7396274007930885</v>
          </cell>
          <cell r="CC17" t="str">
            <v>kWh</v>
          </cell>
          <cell r="CG17" t="str">
            <v>kWh total</v>
          </cell>
          <cell r="CH17">
            <v>1.327868253967825</v>
          </cell>
          <cell r="CI17" t="str">
            <v>kWh</v>
          </cell>
          <cell r="CM17" t="str">
            <v>kWh total</v>
          </cell>
          <cell r="CN17">
            <v>9.571050396822308</v>
          </cell>
          <cell r="CO17" t="str">
            <v>kWh</v>
          </cell>
          <cell r="CS17" t="str">
            <v>kWh total</v>
          </cell>
          <cell r="CT17">
            <v>2.7729248809543661</v>
          </cell>
          <cell r="CU17" t="str">
            <v>kWh</v>
          </cell>
          <cell r="CY17" t="str">
            <v>kWh total</v>
          </cell>
          <cell r="CZ17">
            <v>0.78832178571403078</v>
          </cell>
          <cell r="DA17" t="str">
            <v>kWh</v>
          </cell>
          <cell r="DE17" t="str">
            <v>kWh total</v>
          </cell>
          <cell r="DF17">
            <v>1.5492415746410568</v>
          </cell>
          <cell r="DG17" t="str">
            <v>kWh</v>
          </cell>
          <cell r="DK17" t="str">
            <v>kWh total</v>
          </cell>
          <cell r="DL17">
            <v>3.2562745027464288</v>
          </cell>
          <cell r="DM17" t="str">
            <v>kWh</v>
          </cell>
          <cell r="DQ17" t="str">
            <v>kWh total</v>
          </cell>
          <cell r="DR17">
            <v>2.9993024206370689</v>
          </cell>
          <cell r="DS17" t="str">
            <v>kWh</v>
          </cell>
          <cell r="DW17" t="str">
            <v>kWh total</v>
          </cell>
          <cell r="DX17">
            <v>2.974504880951419</v>
          </cell>
          <cell r="DY17" t="str">
            <v>kWh</v>
          </cell>
          <cell r="EC17" t="str">
            <v>kWh total</v>
          </cell>
          <cell r="ED17">
            <v>1.7329951300229727</v>
          </cell>
          <cell r="EE17" t="str">
            <v>kWh</v>
          </cell>
          <cell r="EI17" t="str">
            <v>kWh total</v>
          </cell>
          <cell r="EJ17">
            <v>1.7650248809518101</v>
          </cell>
          <cell r="EK17" t="str">
            <v>kWh</v>
          </cell>
          <cell r="EO17" t="str">
            <v>kWh total</v>
          </cell>
          <cell r="EP17">
            <v>3.0308992857133052</v>
          </cell>
          <cell r="EQ17" t="str">
            <v>kWh</v>
          </cell>
          <cell r="EU17" t="str">
            <v>kWh total</v>
          </cell>
          <cell r="EV17">
            <v>4.674536210315952</v>
          </cell>
          <cell r="EW17" t="str">
            <v>kWh</v>
          </cell>
          <cell r="FA17" t="str">
            <v>kWh total</v>
          </cell>
          <cell r="FB17">
            <v>6.8524000000049128</v>
          </cell>
          <cell r="FC17" t="str">
            <v>kWh</v>
          </cell>
          <cell r="FG17" t="str">
            <v>kWh total</v>
          </cell>
          <cell r="FH17">
            <v>2.4923999999991939</v>
          </cell>
          <cell r="FI17" t="str">
            <v>kWh</v>
          </cell>
          <cell r="FM17" t="str">
            <v>kWh total</v>
          </cell>
          <cell r="FN17">
            <v>3.6470000000026142</v>
          </cell>
          <cell r="FO17" t="str">
            <v>kWh</v>
          </cell>
          <cell r="FS17" t="str">
            <v>kWh total</v>
          </cell>
          <cell r="FT17">
            <v>2.0975999999993227</v>
          </cell>
          <cell r="FU17" t="str">
            <v>kWh</v>
          </cell>
          <cell r="FY17" t="str">
            <v>kWh total</v>
          </cell>
          <cell r="FZ17">
            <v>6.1791999999980058</v>
          </cell>
          <cell r="GA17" t="str">
            <v>kWh</v>
          </cell>
          <cell r="GE17" t="str">
            <v>kWh total</v>
          </cell>
          <cell r="GF17">
            <v>1.8411999999994049</v>
          </cell>
          <cell r="GG17" t="str">
            <v>kWh</v>
          </cell>
        </row>
        <row r="18">
          <cell r="A18" t="str">
            <v>FCP</v>
          </cell>
          <cell r="B18">
            <v>0.26526498312012214</v>
          </cell>
          <cell r="C18"/>
          <cell r="D18" t="str">
            <v>Banhos</v>
          </cell>
          <cell r="E18">
            <v>6</v>
          </cell>
          <cell r="G18" t="str">
            <v>FCP</v>
          </cell>
          <cell r="H18">
            <v>8.4191255093700748E-2</v>
          </cell>
          <cell r="I18"/>
          <cell r="J18" t="str">
            <v>Banhos</v>
          </cell>
          <cell r="K18">
            <v>3</v>
          </cell>
          <cell r="M18" t="str">
            <v>FCP</v>
          </cell>
          <cell r="N18">
            <v>0.582291038646641</v>
          </cell>
          <cell r="O18"/>
          <cell r="P18" t="str">
            <v>Banhos</v>
          </cell>
          <cell r="Q18">
            <v>23</v>
          </cell>
          <cell r="S18" t="str">
            <v>FCP</v>
          </cell>
          <cell r="T18">
            <v>0.4100634520389414</v>
          </cell>
          <cell r="U18"/>
          <cell r="V18" t="str">
            <v>Banhos</v>
          </cell>
          <cell r="W18">
            <v>6</v>
          </cell>
          <cell r="Y18" t="str">
            <v>FCP</v>
          </cell>
          <cell r="Z18">
            <v>0.11337805633510221</v>
          </cell>
          <cell r="AA18"/>
          <cell r="AB18" t="str">
            <v>Banhos</v>
          </cell>
          <cell r="AC18">
            <v>3</v>
          </cell>
          <cell r="AE18" t="str">
            <v>FCP</v>
          </cell>
          <cell r="AF18">
            <v>0.1678905265896144</v>
          </cell>
          <cell r="AG18"/>
          <cell r="AH18" t="str">
            <v>Banhos</v>
          </cell>
          <cell r="AI18">
            <v>6</v>
          </cell>
          <cell r="AK18" t="str">
            <v>FCP</v>
          </cell>
          <cell r="AL18">
            <v>0.35420433254495232</v>
          </cell>
          <cell r="AM18"/>
          <cell r="AN18" t="str">
            <v>Banhos</v>
          </cell>
          <cell r="AO18">
            <v>5</v>
          </cell>
          <cell r="AQ18" t="str">
            <v>FCP</v>
          </cell>
          <cell r="AR18">
            <v>4.2988051147721034E-3</v>
          </cell>
          <cell r="AS18"/>
          <cell r="AT18" t="str">
            <v>Banhos</v>
          </cell>
          <cell r="AU18">
            <v>1</v>
          </cell>
          <cell r="AW18" t="str">
            <v>FCP</v>
          </cell>
          <cell r="AX18">
            <v>0.32239010757723985</v>
          </cell>
          <cell r="AY18"/>
          <cell r="AZ18" t="str">
            <v>Banhos</v>
          </cell>
          <cell r="BA18">
            <v>7</v>
          </cell>
          <cell r="BC18" t="str">
            <v>FCP</v>
          </cell>
          <cell r="BD18">
            <v>0.23421628841575712</v>
          </cell>
          <cell r="BE18"/>
          <cell r="BF18" t="str">
            <v>Banhos</v>
          </cell>
          <cell r="BG18">
            <v>9</v>
          </cell>
          <cell r="BI18" t="str">
            <v>FCP</v>
          </cell>
          <cell r="BJ18">
            <v>0.14633012867015155</v>
          </cell>
          <cell r="BK18"/>
          <cell r="BL18" t="str">
            <v>Banhos</v>
          </cell>
          <cell r="BM18">
            <v>7</v>
          </cell>
          <cell r="BO18" t="str">
            <v>FCP</v>
          </cell>
          <cell r="BP18">
            <v>0.53468319249880714</v>
          </cell>
          <cell r="BQ18"/>
          <cell r="BR18" t="str">
            <v>Banhos</v>
          </cell>
          <cell r="BS18">
            <v>12</v>
          </cell>
          <cell r="BU18" t="str">
            <v>FCP</v>
          </cell>
          <cell r="BV18">
            <v>0.43786074118124713</v>
          </cell>
          <cell r="BW18"/>
          <cell r="BX18" t="str">
            <v>Banhos</v>
          </cell>
          <cell r="BY18">
            <v>11</v>
          </cell>
          <cell r="CA18" t="str">
            <v>FCP</v>
          </cell>
          <cell r="CB18">
            <v>0.21209970335137474</v>
          </cell>
          <cell r="CC18"/>
          <cell r="CD18" t="str">
            <v>Banhos</v>
          </cell>
          <cell r="CE18">
            <v>7</v>
          </cell>
          <cell r="CG18" t="str">
            <v>FCP</v>
          </cell>
          <cell r="CH18">
            <v>0.1365459094492244</v>
          </cell>
          <cell r="CI18"/>
          <cell r="CJ18" t="str">
            <v>Banhos</v>
          </cell>
          <cell r="CK18">
            <v>5</v>
          </cell>
          <cell r="CM18" t="str">
            <v>FCP</v>
          </cell>
          <cell r="CN18">
            <v>0.55711533110056333</v>
          </cell>
          <cell r="CO18"/>
          <cell r="CP18" t="str">
            <v>Banhos</v>
          </cell>
          <cell r="CQ18">
            <v>16</v>
          </cell>
          <cell r="CS18" t="str">
            <v>FCP</v>
          </cell>
          <cell r="CT18">
            <v>0.25773500345934991</v>
          </cell>
          <cell r="CU18"/>
          <cell r="CV18" t="str">
            <v>Banhos</v>
          </cell>
          <cell r="CW18">
            <v>7</v>
          </cell>
          <cell r="CY18" t="str">
            <v>FCP</v>
          </cell>
          <cell r="CZ18">
            <v>0.11067640739149125</v>
          </cell>
          <cell r="DA18"/>
          <cell r="DB18" t="str">
            <v>Banhos</v>
          </cell>
          <cell r="DC18">
            <v>4</v>
          </cell>
          <cell r="DE18" t="str">
            <v>FCP</v>
          </cell>
          <cell r="DF18">
            <v>0.32693018769342103</v>
          </cell>
          <cell r="DG18"/>
          <cell r="DH18" t="str">
            <v>Banhos</v>
          </cell>
          <cell r="DI18">
            <v>7</v>
          </cell>
          <cell r="DK18" t="str">
            <v>FCP</v>
          </cell>
          <cell r="DL18">
            <v>0.3642809945851378</v>
          </cell>
          <cell r="DM18"/>
          <cell r="DN18" t="str">
            <v>Banhos</v>
          </cell>
          <cell r="DO18">
            <v>13</v>
          </cell>
          <cell r="DQ18" t="str">
            <v>FCP</v>
          </cell>
          <cell r="DR18">
            <v>0.45232439574327504</v>
          </cell>
          <cell r="DS18"/>
          <cell r="DT18" t="str">
            <v>Banhos</v>
          </cell>
          <cell r="DU18">
            <v>9</v>
          </cell>
          <cell r="DW18" t="str">
            <v>FCP</v>
          </cell>
          <cell r="DX18">
            <v>0.40300101926277632</v>
          </cell>
          <cell r="DY18"/>
          <cell r="DZ18" t="str">
            <v>Banhos</v>
          </cell>
          <cell r="EA18">
            <v>16</v>
          </cell>
          <cell r="EC18" t="str">
            <v>FCP</v>
          </cell>
          <cell r="ED18">
            <v>0.21696346494530061</v>
          </cell>
          <cell r="EE18"/>
          <cell r="EF18" t="str">
            <v>Banhos</v>
          </cell>
          <cell r="EG18">
            <v>8</v>
          </cell>
          <cell r="EI18" t="str">
            <v>FCP</v>
          </cell>
          <cell r="EJ18">
            <v>0.15998015592477999</v>
          </cell>
          <cell r="EK18"/>
          <cell r="EL18" t="str">
            <v>Banhos</v>
          </cell>
          <cell r="EM18">
            <v>2</v>
          </cell>
          <cell r="EO18" t="str">
            <v>FCP</v>
          </cell>
          <cell r="EP18">
            <v>0.17484175573005842</v>
          </cell>
          <cell r="EQ18"/>
          <cell r="ER18" t="str">
            <v>Banhos</v>
          </cell>
          <cell r="ES18">
            <v>6</v>
          </cell>
          <cell r="EU18" t="str">
            <v>FCP</v>
          </cell>
          <cell r="EV18">
            <v>0.27968911086965176</v>
          </cell>
          <cell r="EW18"/>
          <cell r="EX18" t="str">
            <v>Banhos</v>
          </cell>
          <cell r="EY18">
            <v>12</v>
          </cell>
          <cell r="FA18" t="str">
            <v>FCP</v>
          </cell>
          <cell r="FB18">
            <v>0.28072133057035231</v>
          </cell>
          <cell r="FC18"/>
          <cell r="FD18" t="str">
            <v>Banhos</v>
          </cell>
          <cell r="FE18">
            <v>12</v>
          </cell>
          <cell r="FG18" t="str">
            <v>FCP</v>
          </cell>
          <cell r="FH18">
            <v>0.40904228634912143</v>
          </cell>
          <cell r="FI18"/>
          <cell r="FJ18" t="str">
            <v>Banhos</v>
          </cell>
          <cell r="FK18">
            <v>10</v>
          </cell>
          <cell r="FM18" t="str">
            <v>FCP</v>
          </cell>
          <cell r="FN18">
            <v>0.54468913741130265</v>
          </cell>
          <cell r="FO18"/>
          <cell r="FP18" t="str">
            <v>Banhos</v>
          </cell>
          <cell r="FQ18">
            <v>18</v>
          </cell>
          <cell r="FS18" t="str">
            <v>FCP</v>
          </cell>
          <cell r="FT18">
            <v>0.40275974187143226</v>
          </cell>
          <cell r="FU18"/>
          <cell r="FV18" t="str">
            <v>Banhos</v>
          </cell>
          <cell r="FW18">
            <v>9</v>
          </cell>
          <cell r="FY18" t="str">
            <v>FCP</v>
          </cell>
          <cell r="FZ18">
            <v>0.31081964007866747</v>
          </cell>
          <cell r="GA18"/>
          <cell r="GB18" t="str">
            <v>Banhos</v>
          </cell>
          <cell r="GC18">
            <v>7</v>
          </cell>
          <cell r="GE18" t="str">
            <v>FCP</v>
          </cell>
          <cell r="GF18">
            <v>0.17975102562910408</v>
          </cell>
          <cell r="GG18"/>
          <cell r="GH18" t="str">
            <v>Banhos</v>
          </cell>
          <cell r="GI18">
            <v>10</v>
          </cell>
        </row>
        <row r="19">
          <cell r="A19" t="str">
            <v>Períodos ponta</v>
          </cell>
          <cell r="B19">
            <v>895</v>
          </cell>
          <cell r="C19"/>
          <cell r="D19" t="str">
            <v>Banhos/dia</v>
          </cell>
          <cell r="E19">
            <v>1.2068236351818977</v>
          </cell>
          <cell r="G19" t="str">
            <v>Períodos ponta</v>
          </cell>
          <cell r="H19">
            <v>895</v>
          </cell>
          <cell r="I19"/>
          <cell r="J19" t="str">
            <v>Banhos/dia</v>
          </cell>
          <cell r="K19">
            <v>0.6034118473019483</v>
          </cell>
          <cell r="M19" t="str">
            <v>Períodos ponta</v>
          </cell>
          <cell r="N19">
            <v>895</v>
          </cell>
          <cell r="O19"/>
          <cell r="P19" t="str">
            <v>Banhos/dia</v>
          </cell>
          <cell r="Q19">
            <v>4.6261572681924656</v>
          </cell>
          <cell r="S19" t="str">
            <v>Períodos ponta</v>
          </cell>
          <cell r="T19">
            <v>900</v>
          </cell>
          <cell r="U19"/>
          <cell r="V19" t="str">
            <v>Banhos/dia</v>
          </cell>
          <cell r="W19">
            <v>1.2001190594308873</v>
          </cell>
          <cell r="Y19" t="str">
            <v>Períodos ponta</v>
          </cell>
          <cell r="Z19">
            <v>895</v>
          </cell>
          <cell r="AA19"/>
          <cell r="AB19" t="str">
            <v>Banhos/dia</v>
          </cell>
          <cell r="AC19">
            <v>0.6034118473019483</v>
          </cell>
          <cell r="AE19" t="str">
            <v>Períodos ponta</v>
          </cell>
          <cell r="AF19">
            <v>895</v>
          </cell>
          <cell r="AG19"/>
          <cell r="AH19" t="str">
            <v>Banhos/dia</v>
          </cell>
          <cell r="AI19">
            <v>1.2068236351806432</v>
          </cell>
          <cell r="AK19" t="str">
            <v>Períodos ponta</v>
          </cell>
          <cell r="AL19">
            <v>895</v>
          </cell>
          <cell r="AM19"/>
          <cell r="AN19" t="str">
            <v>Banhos/dia</v>
          </cell>
          <cell r="AO19">
            <v>1.0056863626505361</v>
          </cell>
          <cell r="AQ19" t="str">
            <v>Períodos ponta</v>
          </cell>
          <cell r="AR19">
            <v>895</v>
          </cell>
          <cell r="AS19"/>
          <cell r="AT19" t="str">
            <v>Banhos/dia</v>
          </cell>
          <cell r="AU19">
            <v>0.2011372725303163</v>
          </cell>
          <cell r="AW19" t="str">
            <v>Períodos ponta</v>
          </cell>
          <cell r="AX19">
            <v>895</v>
          </cell>
          <cell r="AY19"/>
          <cell r="AZ19" t="str">
            <v>Banhos/dia</v>
          </cell>
          <cell r="BA19">
            <v>1.4079609077122142</v>
          </cell>
          <cell r="BC19" t="str">
            <v>Períodos ponta</v>
          </cell>
          <cell r="BD19">
            <v>895</v>
          </cell>
          <cell r="BE19"/>
          <cell r="BF19" t="str">
            <v>Banhos/dia</v>
          </cell>
          <cell r="BG19">
            <v>1.8102407730497925</v>
          </cell>
          <cell r="BI19" t="str">
            <v>Períodos ponta</v>
          </cell>
          <cell r="BJ19">
            <v>895</v>
          </cell>
          <cell r="BK19"/>
          <cell r="BL19" t="str">
            <v>Banhos/dia</v>
          </cell>
          <cell r="BM19">
            <v>1.4079894476228254</v>
          </cell>
          <cell r="BO19" t="str">
            <v>Períodos ponta</v>
          </cell>
          <cell r="BP19">
            <v>895</v>
          </cell>
          <cell r="BQ19"/>
          <cell r="BR19" t="str">
            <v>Banhos/dia</v>
          </cell>
          <cell r="BS19">
            <v>2.4136472703637954</v>
          </cell>
          <cell r="BU19" t="str">
            <v>Períodos ponta</v>
          </cell>
          <cell r="BV19">
            <v>895</v>
          </cell>
          <cell r="BW19"/>
          <cell r="BX19" t="str">
            <v>Banhos/dia</v>
          </cell>
          <cell r="BY19">
            <v>2.2125099978334792</v>
          </cell>
          <cell r="CA19" t="str">
            <v>Períodos ponta</v>
          </cell>
          <cell r="CB19">
            <v>895</v>
          </cell>
          <cell r="CC19"/>
          <cell r="CD19" t="str">
            <v>Banhos/dia</v>
          </cell>
          <cell r="CE19">
            <v>1.4079609077122142</v>
          </cell>
          <cell r="CG19" t="str">
            <v>Períodos ponta</v>
          </cell>
          <cell r="CH19">
            <v>895</v>
          </cell>
          <cell r="CI19"/>
          <cell r="CJ19" t="str">
            <v>Banhos/dia</v>
          </cell>
          <cell r="CK19">
            <v>1.0056863626515815</v>
          </cell>
          <cell r="CM19" t="str">
            <v>Períodos ponta</v>
          </cell>
          <cell r="CN19">
            <v>895</v>
          </cell>
          <cell r="CO19"/>
          <cell r="CP19" t="str">
            <v>Banhos/dia</v>
          </cell>
          <cell r="CQ19">
            <v>3.2181963604850607</v>
          </cell>
          <cell r="CS19" t="str">
            <v>Períodos ponta</v>
          </cell>
          <cell r="CT19">
            <v>895</v>
          </cell>
          <cell r="CU19"/>
          <cell r="CV19" t="str">
            <v>Banhos/dia</v>
          </cell>
          <cell r="CW19">
            <v>1.4079609077107504</v>
          </cell>
          <cell r="CY19" t="str">
            <v>Períodos ponta</v>
          </cell>
          <cell r="CZ19">
            <v>895</v>
          </cell>
          <cell r="DA19"/>
          <cell r="DB19" t="str">
            <v>Banhos/dia</v>
          </cell>
          <cell r="DC19">
            <v>0.80454909012126519</v>
          </cell>
          <cell r="DE19" t="str">
            <v>Períodos ponta</v>
          </cell>
          <cell r="DF19">
            <v>895</v>
          </cell>
          <cell r="DG19"/>
          <cell r="DH19" t="str">
            <v>Banhos/dia</v>
          </cell>
          <cell r="DI19">
            <v>1.407965192772394</v>
          </cell>
          <cell r="DK19" t="str">
            <v>Períodos ponta</v>
          </cell>
          <cell r="DL19">
            <v>895</v>
          </cell>
          <cell r="DM19"/>
          <cell r="DN19" t="str">
            <v>Banhos/dia</v>
          </cell>
          <cell r="DO19">
            <v>2.6147864876413465</v>
          </cell>
          <cell r="DQ19" t="str">
            <v>Períodos ponta</v>
          </cell>
          <cell r="DR19">
            <v>895</v>
          </cell>
          <cell r="DS19"/>
          <cell r="DT19" t="str">
            <v>Banhos/dia</v>
          </cell>
          <cell r="DU19">
            <v>1.8102354527709648</v>
          </cell>
          <cell r="DW19" t="str">
            <v>Períodos ponta</v>
          </cell>
          <cell r="DX19">
            <v>895</v>
          </cell>
          <cell r="DY19"/>
          <cell r="DZ19" t="str">
            <v>Banhos/dia</v>
          </cell>
          <cell r="EA19">
            <v>3.2181963604850607</v>
          </cell>
          <cell r="EC19" t="str">
            <v>Períodos ponta</v>
          </cell>
          <cell r="ED19">
            <v>895</v>
          </cell>
          <cell r="EE19"/>
          <cell r="EF19" t="str">
            <v>Banhos/dia</v>
          </cell>
          <cell r="EG19">
            <v>1.6091287518308417</v>
          </cell>
          <cell r="EI19" t="str">
            <v>Períodos ponta</v>
          </cell>
          <cell r="EJ19">
            <v>895</v>
          </cell>
          <cell r="EK19"/>
          <cell r="EL19" t="str">
            <v>Banhos/dia</v>
          </cell>
          <cell r="EM19">
            <v>0.40227454506063259</v>
          </cell>
          <cell r="EO19" t="str">
            <v>Períodos ponta</v>
          </cell>
          <cell r="EP19">
            <v>895</v>
          </cell>
          <cell r="EQ19"/>
          <cell r="ER19" t="str">
            <v>Banhos/dia</v>
          </cell>
          <cell r="ES19">
            <v>1.2068236351818977</v>
          </cell>
          <cell r="EU19" t="str">
            <v>Períodos ponta</v>
          </cell>
          <cell r="EV19">
            <v>895</v>
          </cell>
          <cell r="EW19"/>
          <cell r="EX19" t="str">
            <v>Banhos/dia</v>
          </cell>
          <cell r="EY19">
            <v>2.4136472703637954</v>
          </cell>
          <cell r="FA19" t="str">
            <v>Períodos ponta</v>
          </cell>
          <cell r="FB19">
            <v>900</v>
          </cell>
          <cell r="FC19"/>
          <cell r="FD19" t="str">
            <v>Banhos/dia</v>
          </cell>
          <cell r="FE19">
            <v>2.3999999999982808</v>
          </cell>
          <cell r="FG19" t="str">
            <v>Períodos ponta</v>
          </cell>
          <cell r="FH19">
            <v>900</v>
          </cell>
          <cell r="FI19"/>
          <cell r="FJ19" t="str">
            <v>Banhos/dia</v>
          </cell>
          <cell r="FK19">
            <v>2.000000000000647</v>
          </cell>
          <cell r="FM19" t="str">
            <v>Períodos ponta</v>
          </cell>
          <cell r="FN19">
            <v>900</v>
          </cell>
          <cell r="FO19"/>
          <cell r="FP19" t="str">
            <v>Banhos/dia</v>
          </cell>
          <cell r="FQ19">
            <v>3.5999999999974217</v>
          </cell>
          <cell r="FS19" t="str">
            <v>Períodos ponta</v>
          </cell>
          <cell r="FT19">
            <v>900</v>
          </cell>
          <cell r="FU19"/>
          <cell r="FV19" t="str">
            <v>Banhos/dia</v>
          </cell>
          <cell r="FW19">
            <v>1.8000000000005822</v>
          </cell>
          <cell r="FY19" t="str">
            <v>Períodos ponta</v>
          </cell>
          <cell r="FZ19">
            <v>900</v>
          </cell>
          <cell r="GA19"/>
          <cell r="GB19" t="str">
            <v>Banhos/dia</v>
          </cell>
          <cell r="GC19">
            <v>1.4000000000004529</v>
          </cell>
          <cell r="GE19" t="str">
            <v>Períodos ponta</v>
          </cell>
          <cell r="GF19">
            <v>900</v>
          </cell>
          <cell r="GG19"/>
          <cell r="GH19" t="str">
            <v>Banhos/dia</v>
          </cell>
          <cell r="GI19">
            <v>2.000000000000647</v>
          </cell>
        </row>
        <row r="20">
          <cell r="A20" t="str">
            <v>Dias</v>
          </cell>
          <cell r="B20">
            <v>4.9717289462065049</v>
          </cell>
          <cell r="C20"/>
          <cell r="D20"/>
          <cell r="E20"/>
          <cell r="G20" t="str">
            <v>Dias</v>
          </cell>
          <cell r="H20">
            <v>4.9717287014068106</v>
          </cell>
          <cell r="I20"/>
          <cell r="J20"/>
          <cell r="K20"/>
          <cell r="M20" t="str">
            <v>Dias</v>
          </cell>
          <cell r="N20">
            <v>4.9717289462116732</v>
          </cell>
          <cell r="O20"/>
          <cell r="P20"/>
          <cell r="Q20"/>
          <cell r="S20" t="str">
            <v>Dias</v>
          </cell>
          <cell r="T20">
            <v>4.999503968252351</v>
          </cell>
          <cell r="U20"/>
          <cell r="V20"/>
          <cell r="W20"/>
          <cell r="Y20" t="str">
            <v>Dias</v>
          </cell>
          <cell r="Z20">
            <v>4.9717287014068106</v>
          </cell>
          <cell r="AA20"/>
          <cell r="AB20"/>
          <cell r="AC20"/>
          <cell r="AE20" t="str">
            <v>Dias</v>
          </cell>
          <cell r="AF20">
            <v>4.9717289462116732</v>
          </cell>
          <cell r="AG20"/>
          <cell r="AH20"/>
          <cell r="AI20"/>
          <cell r="AK20" t="str">
            <v>Dias</v>
          </cell>
          <cell r="AL20">
            <v>4.9717289462116732</v>
          </cell>
          <cell r="AM20"/>
          <cell r="AN20"/>
          <cell r="AO20"/>
          <cell r="AQ20" t="str">
            <v>Dias</v>
          </cell>
          <cell r="AR20">
            <v>4.9717289462065049</v>
          </cell>
          <cell r="AS20"/>
          <cell r="AT20"/>
          <cell r="AU20"/>
          <cell r="AW20" t="str">
            <v>Dias</v>
          </cell>
          <cell r="AX20">
            <v>4.9717289462065049</v>
          </cell>
          <cell r="AY20"/>
          <cell r="AZ20"/>
          <cell r="BA20"/>
          <cell r="BC20" t="str">
            <v>Dias</v>
          </cell>
          <cell r="BD20">
            <v>4.9717143343519457</v>
          </cell>
          <cell r="BE20"/>
          <cell r="BF20"/>
          <cell r="BG20"/>
          <cell r="BI20" t="str">
            <v>Dias</v>
          </cell>
          <cell r="BJ20">
            <v>4.97162816938609</v>
          </cell>
          <cell r="BK20"/>
          <cell r="BL20"/>
          <cell r="BM20"/>
          <cell r="BO20" t="str">
            <v>Dias</v>
          </cell>
          <cell r="BP20">
            <v>4.9717289462065049</v>
          </cell>
          <cell r="BQ20"/>
          <cell r="BR20"/>
          <cell r="BS20"/>
          <cell r="BU20" t="str">
            <v>Dias</v>
          </cell>
          <cell r="BV20">
            <v>4.9717289462065049</v>
          </cell>
          <cell r="BW20"/>
          <cell r="BX20"/>
          <cell r="BY20"/>
          <cell r="CA20" t="str">
            <v>Dias</v>
          </cell>
          <cell r="CB20">
            <v>4.9717289462065049</v>
          </cell>
          <cell r="CC20"/>
          <cell r="CD20"/>
          <cell r="CE20"/>
          <cell r="CG20" t="str">
            <v>Dias</v>
          </cell>
          <cell r="CH20">
            <v>4.9717289462065049</v>
          </cell>
          <cell r="CI20"/>
          <cell r="CJ20"/>
          <cell r="CK20"/>
          <cell r="CM20" t="str">
            <v>Dias</v>
          </cell>
          <cell r="CN20">
            <v>4.9717289462065049</v>
          </cell>
          <cell r="CO20"/>
          <cell r="CP20"/>
          <cell r="CQ20"/>
          <cell r="CS20" t="str">
            <v>Dias</v>
          </cell>
          <cell r="CT20">
            <v>4.9717289462116732</v>
          </cell>
          <cell r="CU20"/>
          <cell r="CV20"/>
          <cell r="CW20"/>
          <cell r="CY20" t="str">
            <v>Dias</v>
          </cell>
          <cell r="CZ20">
            <v>4.9717289462065049</v>
          </cell>
          <cell r="DA20"/>
          <cell r="DB20"/>
          <cell r="DC20"/>
          <cell r="DE20" t="str">
            <v>Dias</v>
          </cell>
          <cell r="DF20">
            <v>4.9717138150386022</v>
          </cell>
          <cell r="DG20"/>
          <cell r="DH20"/>
          <cell r="DI20"/>
          <cell r="DK20" t="str">
            <v>Dias</v>
          </cell>
          <cell r="DL20">
            <v>4.9717252484835113</v>
          </cell>
          <cell r="DM20"/>
          <cell r="DN20"/>
          <cell r="DO20"/>
          <cell r="DQ20" t="str">
            <v>Dias</v>
          </cell>
          <cell r="DR20">
            <v>4.9717289462116732</v>
          </cell>
          <cell r="DS20"/>
          <cell r="DT20"/>
          <cell r="DU20"/>
          <cell r="DW20" t="str">
            <v>Dias</v>
          </cell>
          <cell r="DX20">
            <v>4.9717289462065049</v>
          </cell>
          <cell r="DY20"/>
          <cell r="DZ20"/>
          <cell r="EA20"/>
          <cell r="EC20" t="str">
            <v>Dias</v>
          </cell>
          <cell r="ED20">
            <v>4.971634489097112</v>
          </cell>
          <cell r="EE20"/>
          <cell r="EF20"/>
          <cell r="EG20"/>
          <cell r="EI20" t="str">
            <v>Dias</v>
          </cell>
          <cell r="EJ20">
            <v>4.9717289462065049</v>
          </cell>
          <cell r="EK20"/>
          <cell r="EL20"/>
          <cell r="EM20"/>
          <cell r="EO20" t="str">
            <v>Dias</v>
          </cell>
          <cell r="EP20">
            <v>4.9717289462065049</v>
          </cell>
          <cell r="EQ20"/>
          <cell r="ER20"/>
          <cell r="ES20"/>
          <cell r="EU20" t="str">
            <v>Dias</v>
          </cell>
          <cell r="EV20">
            <v>4.9717289462065049</v>
          </cell>
          <cell r="EW20"/>
          <cell r="EX20"/>
          <cell r="EY20"/>
          <cell r="FA20" t="str">
            <v>Dias</v>
          </cell>
          <cell r="FB20">
            <v>5.0000000000035811</v>
          </cell>
          <cell r="FC20"/>
          <cell r="FD20"/>
          <cell r="FE20"/>
          <cell r="FG20" t="str">
            <v>Dias</v>
          </cell>
          <cell r="FH20">
            <v>4.9999999999983826</v>
          </cell>
          <cell r="FI20"/>
          <cell r="FJ20"/>
          <cell r="FK20"/>
          <cell r="FM20" t="str">
            <v>Dias</v>
          </cell>
          <cell r="FN20">
            <v>5.0000000000035811</v>
          </cell>
          <cell r="FO20"/>
          <cell r="FP20"/>
          <cell r="FQ20"/>
          <cell r="FS20" t="str">
            <v>Dias</v>
          </cell>
          <cell r="FT20">
            <v>4.9999999999983826</v>
          </cell>
          <cell r="FU20"/>
          <cell r="FV20"/>
          <cell r="FW20"/>
          <cell r="FY20" t="str">
            <v>Dias</v>
          </cell>
          <cell r="FZ20">
            <v>4.9999999999983826</v>
          </cell>
          <cell r="GA20"/>
          <cell r="GB20"/>
          <cell r="GC20"/>
          <cell r="GE20" t="str">
            <v>Dias</v>
          </cell>
          <cell r="GF20">
            <v>4.9999999999983826</v>
          </cell>
          <cell r="GG20"/>
          <cell r="GH20"/>
          <cell r="GI20"/>
        </row>
        <row r="21">
          <cell r="A21"/>
          <cell r="B21"/>
          <cell r="C21"/>
          <cell r="D21" t="str">
            <v>Minutos</v>
          </cell>
          <cell r="E21">
            <v>32.496775793640282</v>
          </cell>
          <cell r="G21"/>
          <cell r="H21"/>
          <cell r="I21"/>
          <cell r="J21" t="str">
            <v>Minutos</v>
          </cell>
          <cell r="K21">
            <v>12.498759305212651</v>
          </cell>
          <cell r="M21"/>
          <cell r="N21"/>
          <cell r="O21"/>
          <cell r="P21" t="str">
            <v>Minutos</v>
          </cell>
          <cell r="Q21">
            <v>212.47891865094579</v>
          </cell>
          <cell r="S21"/>
          <cell r="T21"/>
          <cell r="U21"/>
          <cell r="V21" t="str">
            <v>Minutos</v>
          </cell>
          <cell r="W21">
            <v>46.495386904746873</v>
          </cell>
          <cell r="Y21"/>
          <cell r="Z21"/>
          <cell r="AA21"/>
          <cell r="AB21" t="str">
            <v>Minutos</v>
          </cell>
          <cell r="AC21">
            <v>12.498759305212651</v>
          </cell>
          <cell r="AE21"/>
          <cell r="AF21"/>
          <cell r="AG21"/>
          <cell r="AH21" t="str">
            <v>Minutos</v>
          </cell>
          <cell r="AI21">
            <v>25.997420634939253</v>
          </cell>
          <cell r="AK21"/>
          <cell r="AL21"/>
          <cell r="AM21"/>
          <cell r="AN21" t="str">
            <v>Minutos</v>
          </cell>
          <cell r="AO21">
            <v>56.494394841310296</v>
          </cell>
          <cell r="AQ21"/>
          <cell r="AR21"/>
          <cell r="AS21"/>
          <cell r="AT21" t="str">
            <v>Minutos</v>
          </cell>
          <cell r="AU21">
            <v>0.49995039682523512</v>
          </cell>
          <cell r="AW21"/>
          <cell r="AX21"/>
          <cell r="AY21"/>
          <cell r="AZ21" t="str">
            <v>Minutos</v>
          </cell>
          <cell r="BA21">
            <v>46.995337301572107</v>
          </cell>
          <cell r="BC21"/>
          <cell r="BD21"/>
          <cell r="BE21"/>
          <cell r="BF21" t="str">
            <v>Minutos</v>
          </cell>
          <cell r="BG21">
            <v>45.995301327859352</v>
          </cell>
          <cell r="BI21"/>
          <cell r="BJ21"/>
          <cell r="BK21"/>
          <cell r="BL21" t="str">
            <v>Minutos</v>
          </cell>
          <cell r="BM21">
            <v>34.995818399030576</v>
          </cell>
          <cell r="BO21"/>
          <cell r="BP21"/>
          <cell r="BQ21"/>
          <cell r="BR21" t="str">
            <v>Minutos</v>
          </cell>
          <cell r="BS21">
            <v>60.993948412678684</v>
          </cell>
          <cell r="BU21"/>
          <cell r="BV21"/>
          <cell r="BW21"/>
          <cell r="BX21" t="str">
            <v>Minutos</v>
          </cell>
          <cell r="BY21">
            <v>77.492311507911452</v>
          </cell>
          <cell r="CA21"/>
          <cell r="CB21"/>
          <cell r="CC21"/>
          <cell r="CD21" t="str">
            <v>Minutos</v>
          </cell>
          <cell r="CE21">
            <v>31.496874999989814</v>
          </cell>
          <cell r="CG21"/>
          <cell r="CH21"/>
          <cell r="CI21"/>
          <cell r="CJ21" t="str">
            <v>Minutos</v>
          </cell>
          <cell r="CK21">
            <v>15.998412698407524</v>
          </cell>
          <cell r="CM21"/>
          <cell r="CN21"/>
          <cell r="CO21"/>
          <cell r="CP21" t="str">
            <v>Minutos</v>
          </cell>
          <cell r="CQ21">
            <v>117.48834325393025</v>
          </cell>
          <cell r="CS21"/>
          <cell r="CT21"/>
          <cell r="CU21"/>
          <cell r="CV21" t="str">
            <v>Minutos</v>
          </cell>
          <cell r="CW21">
            <v>35.496478174628592</v>
          </cell>
          <cell r="CY21"/>
          <cell r="CZ21"/>
          <cell r="DA21"/>
          <cell r="DB21" t="str">
            <v>Minutos</v>
          </cell>
          <cell r="DC21">
            <v>16.498363095232762</v>
          </cell>
          <cell r="DE21"/>
          <cell r="DF21"/>
          <cell r="DG21"/>
          <cell r="DH21" t="str">
            <v>Minutos</v>
          </cell>
          <cell r="DI21">
            <v>31.996728016337826</v>
          </cell>
          <cell r="DK21"/>
          <cell r="DL21"/>
          <cell r="DM21"/>
          <cell r="DN21" t="str">
            <v>Minutos</v>
          </cell>
          <cell r="DO21">
            <v>61.493853073421775</v>
          </cell>
          <cell r="DQ21"/>
          <cell r="DR21"/>
          <cell r="DS21"/>
          <cell r="DT21" t="str">
            <v>Minutos</v>
          </cell>
          <cell r="DU21">
            <v>61.993849206393591</v>
          </cell>
          <cell r="DW21"/>
          <cell r="DX21"/>
          <cell r="DY21"/>
          <cell r="DZ21" t="str">
            <v>Minutos</v>
          </cell>
          <cell r="EA21">
            <v>64.993551587280564</v>
          </cell>
          <cell r="EC21"/>
          <cell r="ED21"/>
          <cell r="EE21"/>
          <cell r="EF21" t="str">
            <v>Minutos</v>
          </cell>
          <cell r="EG21">
            <v>19.997635933798438</v>
          </cell>
          <cell r="EI21"/>
          <cell r="EJ21"/>
          <cell r="EK21"/>
          <cell r="EL21" t="str">
            <v>Minutos</v>
          </cell>
          <cell r="EM21">
            <v>19.998015873009408</v>
          </cell>
          <cell r="EO21"/>
          <cell r="EP21"/>
          <cell r="EQ21"/>
          <cell r="ER21" t="str">
            <v>Minutos</v>
          </cell>
          <cell r="ES21">
            <v>35.996428571416928</v>
          </cell>
          <cell r="EU21"/>
          <cell r="EV21"/>
          <cell r="EW21"/>
          <cell r="EX21" t="str">
            <v>Minutos</v>
          </cell>
          <cell r="EY21">
            <v>81.991865079338567</v>
          </cell>
          <cell r="FA21"/>
          <cell r="FB21"/>
          <cell r="FC21"/>
          <cell r="FD21" t="str">
            <v>Minutos</v>
          </cell>
          <cell r="FE21">
            <v>108.5000000000777</v>
          </cell>
          <cell r="FG21"/>
          <cell r="FH21"/>
          <cell r="FI21"/>
          <cell r="FJ21" t="str">
            <v>Minutos</v>
          </cell>
          <cell r="FK21">
            <v>50.999999999983501</v>
          </cell>
          <cell r="FM21"/>
          <cell r="FN21"/>
          <cell r="FO21"/>
          <cell r="FP21" t="str">
            <v>Minutos</v>
          </cell>
          <cell r="FQ21">
            <v>100.00000000007162</v>
          </cell>
          <cell r="FS21"/>
          <cell r="FT21"/>
          <cell r="FU21"/>
          <cell r="FV21" t="str">
            <v>Minutos</v>
          </cell>
          <cell r="FW21">
            <v>41.999999999986414</v>
          </cell>
          <cell r="FY21"/>
          <cell r="FZ21"/>
          <cell r="GA21"/>
          <cell r="GB21" t="str">
            <v>Minutos</v>
          </cell>
          <cell r="GC21">
            <v>70.999999999977035</v>
          </cell>
          <cell r="GE21"/>
          <cell r="GF21"/>
          <cell r="GG21"/>
          <cell r="GH21" t="str">
            <v>Minutos</v>
          </cell>
          <cell r="GI21">
            <v>39.499999999987224</v>
          </cell>
        </row>
        <row r="22">
          <cell r="A22"/>
          <cell r="B22"/>
          <cell r="C22"/>
          <cell r="D22" t="str">
            <v>Min/banho</v>
          </cell>
          <cell r="E22">
            <v>5.4161292989400467</v>
          </cell>
          <cell r="G22"/>
          <cell r="H22"/>
          <cell r="I22"/>
          <cell r="J22" t="str">
            <v>Min/banho</v>
          </cell>
          <cell r="K22">
            <v>4.1662531017375501</v>
          </cell>
          <cell r="M22"/>
          <cell r="N22"/>
          <cell r="O22"/>
          <cell r="P22" t="str">
            <v>Min/banho</v>
          </cell>
          <cell r="Q22">
            <v>9.2382138543889472</v>
          </cell>
          <cell r="S22"/>
          <cell r="T22"/>
          <cell r="U22"/>
          <cell r="V22" t="str">
            <v>Min/banho</v>
          </cell>
          <cell r="W22">
            <v>7.7492311507911458</v>
          </cell>
          <cell r="Y22"/>
          <cell r="Z22"/>
          <cell r="AA22"/>
          <cell r="AB22" t="str">
            <v>Min/banho</v>
          </cell>
          <cell r="AC22">
            <v>4.1662531017375501</v>
          </cell>
          <cell r="AE22"/>
          <cell r="AF22"/>
          <cell r="AG22"/>
          <cell r="AH22" t="str">
            <v>Min/banho</v>
          </cell>
          <cell r="AI22">
            <v>4.3329034391565422</v>
          </cell>
          <cell r="AK22"/>
          <cell r="AL22"/>
          <cell r="AM22"/>
          <cell r="AN22" t="str">
            <v>Min/banho</v>
          </cell>
          <cell r="AO22">
            <v>11.298878968262059</v>
          </cell>
          <cell r="AQ22"/>
          <cell r="AR22"/>
          <cell r="AS22"/>
          <cell r="AT22" t="str">
            <v>Min/banho</v>
          </cell>
          <cell r="AU22">
            <v>0.49995039682523512</v>
          </cell>
          <cell r="AW22"/>
          <cell r="AX22"/>
          <cell r="AY22"/>
          <cell r="AZ22" t="str">
            <v>Min/banho</v>
          </cell>
          <cell r="BA22">
            <v>6.7136196145103009</v>
          </cell>
          <cell r="BC22"/>
          <cell r="BD22"/>
          <cell r="BE22"/>
          <cell r="BF22" t="str">
            <v>Min/banho</v>
          </cell>
          <cell r="BG22">
            <v>5.1105890364288165</v>
          </cell>
          <cell r="BI22"/>
          <cell r="BJ22"/>
          <cell r="BK22"/>
          <cell r="BL22" t="str">
            <v>Min/banho</v>
          </cell>
          <cell r="BM22">
            <v>4.9994026284329394</v>
          </cell>
          <cell r="BO22"/>
          <cell r="BP22"/>
          <cell r="BQ22"/>
          <cell r="BR22" t="str">
            <v>Min/banho</v>
          </cell>
          <cell r="BS22">
            <v>5.0828290343898903</v>
          </cell>
          <cell r="BU22"/>
          <cell r="BV22"/>
          <cell r="BW22"/>
          <cell r="BX22" t="str">
            <v>Min/banho</v>
          </cell>
          <cell r="BY22">
            <v>7.0447555916283138</v>
          </cell>
          <cell r="CA22"/>
          <cell r="CB22"/>
          <cell r="CC22"/>
          <cell r="CD22" t="str">
            <v>Min/banho</v>
          </cell>
          <cell r="CE22">
            <v>4.499553571427116</v>
          </cell>
          <cell r="CG22"/>
          <cell r="CH22"/>
          <cell r="CI22"/>
          <cell r="CJ22" t="str">
            <v>Min/banho</v>
          </cell>
          <cell r="CK22">
            <v>3.199682539681505</v>
          </cell>
          <cell r="CM22"/>
          <cell r="CN22"/>
          <cell r="CO22"/>
          <cell r="CP22" t="str">
            <v>Min/banho</v>
          </cell>
          <cell r="CQ22">
            <v>7.3430214533706408</v>
          </cell>
          <cell r="CS22"/>
          <cell r="CT22"/>
          <cell r="CU22"/>
          <cell r="CV22" t="str">
            <v>Min/banho</v>
          </cell>
          <cell r="CW22">
            <v>5.0709254535183703</v>
          </cell>
          <cell r="CY22"/>
          <cell r="CZ22"/>
          <cell r="DA22"/>
          <cell r="DB22" t="str">
            <v>Min/banho</v>
          </cell>
          <cell r="DC22">
            <v>4.1245907738081904</v>
          </cell>
          <cell r="DE22"/>
          <cell r="DF22"/>
          <cell r="DG22"/>
          <cell r="DH22" t="str">
            <v>Min/banho</v>
          </cell>
          <cell r="DI22">
            <v>4.5709611451911183</v>
          </cell>
          <cell r="DK22"/>
          <cell r="DL22"/>
          <cell r="DM22"/>
          <cell r="DN22" t="str">
            <v>Min/banho</v>
          </cell>
          <cell r="DO22">
            <v>4.7302963902632138</v>
          </cell>
          <cell r="DQ22"/>
          <cell r="DR22"/>
          <cell r="DS22"/>
          <cell r="DT22" t="str">
            <v>Min/banho</v>
          </cell>
          <cell r="DU22">
            <v>6.8882054673770661</v>
          </cell>
          <cell r="DW22"/>
          <cell r="DX22"/>
          <cell r="DY22"/>
          <cell r="DZ22" t="str">
            <v>Min/banho</v>
          </cell>
          <cell r="EA22">
            <v>4.0620969742050352</v>
          </cell>
          <cell r="EC22"/>
          <cell r="ED22"/>
          <cell r="EE22"/>
          <cell r="EF22" t="str">
            <v>Min/banho</v>
          </cell>
          <cell r="EG22">
            <v>2.4997044917248048</v>
          </cell>
          <cell r="EI22"/>
          <cell r="EJ22"/>
          <cell r="EK22"/>
          <cell r="EL22" t="str">
            <v>Min/banho</v>
          </cell>
          <cell r="EM22">
            <v>9.9990079365047038</v>
          </cell>
          <cell r="EO22"/>
          <cell r="EP22"/>
          <cell r="EQ22"/>
          <cell r="ER22" t="str">
            <v>Min/banho</v>
          </cell>
          <cell r="ES22">
            <v>5.999404761902821</v>
          </cell>
          <cell r="EU22"/>
          <cell r="EV22"/>
          <cell r="EW22"/>
          <cell r="EX22" t="str">
            <v>Min/banho</v>
          </cell>
          <cell r="EY22">
            <v>6.8326554232782142</v>
          </cell>
          <cell r="FA22"/>
          <cell r="FB22"/>
          <cell r="FC22"/>
          <cell r="FD22" t="str">
            <v>Min/banho</v>
          </cell>
          <cell r="FE22">
            <v>9.0416666666731427</v>
          </cell>
          <cell r="FG22"/>
          <cell r="FH22"/>
          <cell r="FI22"/>
          <cell r="FJ22" t="str">
            <v>Min/banho</v>
          </cell>
          <cell r="FK22">
            <v>5.0999999999983503</v>
          </cell>
          <cell r="FM22"/>
          <cell r="FN22"/>
          <cell r="FO22"/>
          <cell r="FP22" t="str">
            <v>Min/banho</v>
          </cell>
          <cell r="FQ22">
            <v>5.5555555555595344</v>
          </cell>
          <cell r="FS22"/>
          <cell r="FT22"/>
          <cell r="FU22"/>
          <cell r="FV22" t="str">
            <v>Min/banho</v>
          </cell>
          <cell r="FW22">
            <v>4.6666666666651571</v>
          </cell>
          <cell r="FY22"/>
          <cell r="FZ22"/>
          <cell r="GA22"/>
          <cell r="GB22" t="str">
            <v>Min/banho</v>
          </cell>
          <cell r="GC22">
            <v>10.142857142853861</v>
          </cell>
          <cell r="GE22"/>
          <cell r="GF22"/>
          <cell r="GG22"/>
          <cell r="GH22" t="str">
            <v>Min/banho</v>
          </cell>
          <cell r="GI22">
            <v>3.9499999999987225</v>
          </cell>
        </row>
        <row r="23">
          <cell r="A23"/>
          <cell r="B23"/>
          <cell r="C23"/>
          <cell r="D23" t="str">
            <v>kW médio</v>
          </cell>
          <cell r="E23">
            <v>4.4381538461538463</v>
          </cell>
          <cell r="G23"/>
          <cell r="H23"/>
          <cell r="I23"/>
          <cell r="J23" t="str">
            <v>kW médio</v>
          </cell>
          <cell r="K23">
            <v>3.9120000000000004</v>
          </cell>
          <cell r="M23"/>
          <cell r="N23"/>
          <cell r="O23"/>
          <cell r="P23" t="str">
            <v>kW médio</v>
          </cell>
          <cell r="Q23">
            <v>3.6282917647058799</v>
          </cell>
          <cell r="S23"/>
          <cell r="T23"/>
          <cell r="U23"/>
          <cell r="V23" t="str">
            <v>kW médio</v>
          </cell>
          <cell r="W23">
            <v>5.2245161290322608</v>
          </cell>
          <cell r="Y23"/>
          <cell r="Z23"/>
          <cell r="AA23"/>
          <cell r="AB23" t="str">
            <v>kW médio</v>
          </cell>
          <cell r="AC23">
            <v>4.3209600000000004</v>
          </cell>
          <cell r="AE23"/>
          <cell r="AF23"/>
          <cell r="AG23"/>
          <cell r="AH23" t="str">
            <v>kW médio</v>
          </cell>
          <cell r="AI23">
            <v>4.7552307692307707</v>
          </cell>
          <cell r="AK23"/>
          <cell r="AL23"/>
          <cell r="AM23"/>
          <cell r="AN23" t="str">
            <v>kW médio</v>
          </cell>
          <cell r="AO23">
            <v>2.1933451327433637</v>
          </cell>
          <cell r="AQ23"/>
          <cell r="AR23"/>
          <cell r="AS23"/>
          <cell r="AT23" t="str">
            <v>kW médio</v>
          </cell>
          <cell r="AU23">
            <v>3.9360000000000013</v>
          </cell>
          <cell r="AW23"/>
          <cell r="AX23"/>
          <cell r="AY23"/>
          <cell r="AZ23" t="str">
            <v>kW médio</v>
          </cell>
          <cell r="BA23">
            <v>3.5749787234042549</v>
          </cell>
          <cell r="BC23"/>
          <cell r="BD23"/>
          <cell r="BE23"/>
          <cell r="BF23" t="str">
            <v>kW médio</v>
          </cell>
          <cell r="BG23">
            <v>5.196782608695651</v>
          </cell>
          <cell r="BI23"/>
          <cell r="BJ23"/>
          <cell r="BK23"/>
          <cell r="BL23" t="str">
            <v>kW médio</v>
          </cell>
          <cell r="BM23">
            <v>2.7857142857142865</v>
          </cell>
          <cell r="BO23"/>
          <cell r="BP23"/>
          <cell r="BQ23"/>
          <cell r="BR23" t="str">
            <v>kW médio</v>
          </cell>
          <cell r="BS23">
            <v>3.568327868852458</v>
          </cell>
          <cell r="BU23"/>
          <cell r="BV23"/>
          <cell r="BW23"/>
          <cell r="BX23" t="str">
            <v>kW médio</v>
          </cell>
          <cell r="BY23">
            <v>2.8230193548387064</v>
          </cell>
          <cell r="CA23"/>
          <cell r="CB23"/>
          <cell r="CC23"/>
          <cell r="CD23" t="str">
            <v>kW médio</v>
          </cell>
          <cell r="CE23">
            <v>3.3139047619047628</v>
          </cell>
          <cell r="CG23"/>
          <cell r="CH23"/>
          <cell r="CI23"/>
          <cell r="CJ23" t="str">
            <v>kW médio</v>
          </cell>
          <cell r="CK23">
            <v>4.9800000000000022</v>
          </cell>
          <cell r="CM23"/>
          <cell r="CN23"/>
          <cell r="CO23"/>
          <cell r="CP23" t="str">
            <v>kW médio</v>
          </cell>
          <cell r="CQ23">
            <v>4.8878297872340459</v>
          </cell>
          <cell r="CS23"/>
          <cell r="CT23"/>
          <cell r="CU23"/>
          <cell r="CV23" t="str">
            <v>kW médio</v>
          </cell>
          <cell r="CW23">
            <v>4.6870985915492946</v>
          </cell>
          <cell r="CY23"/>
          <cell r="CZ23"/>
          <cell r="DA23"/>
          <cell r="DB23" t="str">
            <v>kW médio</v>
          </cell>
          <cell r="DC23">
            <v>2.8669090909090906</v>
          </cell>
          <cell r="DE23"/>
          <cell r="DF23"/>
          <cell r="DG23"/>
          <cell r="DH23" t="str">
            <v>kW médio</v>
          </cell>
          <cell r="DI23">
            <v>2.9051249999999995</v>
          </cell>
          <cell r="DK23"/>
          <cell r="DL23"/>
          <cell r="DM23"/>
          <cell r="DN23" t="str">
            <v>kW médio</v>
          </cell>
          <cell r="DO23">
            <v>3.1771707317073177</v>
          </cell>
          <cell r="DQ23"/>
          <cell r="DR23"/>
          <cell r="DS23"/>
          <cell r="DT23" t="str">
            <v>kW médio</v>
          </cell>
          <cell r="DU23">
            <v>2.90283870967742</v>
          </cell>
          <cell r="DW23"/>
          <cell r="DX23"/>
          <cell r="DY23"/>
          <cell r="DZ23" t="str">
            <v>kW médio</v>
          </cell>
          <cell r="EA23">
            <v>2.7459692307692309</v>
          </cell>
          <cell r="EC23"/>
          <cell r="ED23"/>
          <cell r="EE23"/>
          <cell r="EF23" t="str">
            <v>kW médio</v>
          </cell>
          <cell r="EG23">
            <v>5.1995999999999993</v>
          </cell>
          <cell r="EI23"/>
          <cell r="EJ23"/>
          <cell r="EK23"/>
          <cell r="EL23" t="str">
            <v>kW médio</v>
          </cell>
          <cell r="EM23">
            <v>5.2955999999999994</v>
          </cell>
          <cell r="EO23"/>
          <cell r="EP23"/>
          <cell r="EQ23"/>
          <cell r="ER23" t="str">
            <v>kW médio</v>
          </cell>
          <cell r="ES23">
            <v>5.0519999999999996</v>
          </cell>
          <cell r="EU23"/>
          <cell r="EV23"/>
          <cell r="EW23"/>
          <cell r="EX23" t="str">
            <v>kW médio</v>
          </cell>
          <cell r="EY23">
            <v>3.4207317073170751</v>
          </cell>
          <cell r="FA23"/>
          <cell r="FB23"/>
          <cell r="FC23"/>
          <cell r="FD23" t="str">
            <v>kW médio</v>
          </cell>
          <cell r="FE23">
            <v>3.7893456221198187</v>
          </cell>
          <cell r="FG23"/>
          <cell r="FH23"/>
          <cell r="FI23"/>
          <cell r="FJ23" t="str">
            <v>kW médio</v>
          </cell>
          <cell r="FK23">
            <v>2.9322352941176475</v>
          </cell>
          <cell r="FM23"/>
          <cell r="FN23"/>
          <cell r="FO23"/>
          <cell r="FP23" t="str">
            <v>kW médio</v>
          </cell>
          <cell r="FQ23">
            <v>2.188200000000001</v>
          </cell>
          <cell r="FS23"/>
          <cell r="FT23"/>
          <cell r="FU23"/>
          <cell r="FV23" t="str">
            <v>kW médio</v>
          </cell>
          <cell r="FW23">
            <v>2.9965714285714302</v>
          </cell>
          <cell r="FY23"/>
          <cell r="FZ23"/>
          <cell r="GA23"/>
          <cell r="GB23" t="str">
            <v>kW médio</v>
          </cell>
          <cell r="GC23">
            <v>5.2218591549295814</v>
          </cell>
          <cell r="GE23"/>
          <cell r="GF23"/>
          <cell r="GG23"/>
          <cell r="GH23" t="str">
            <v>kW médio</v>
          </cell>
          <cell r="GI23">
            <v>2.7967594936708866</v>
          </cell>
        </row>
        <row r="24">
          <cell r="B24"/>
          <cell r="C24"/>
          <cell r="D24" t="str">
            <v>Min/dia</v>
          </cell>
          <cell r="E24">
            <v>6.5363128491620106</v>
          </cell>
          <cell r="H24"/>
          <cell r="I24"/>
          <cell r="J24" t="str">
            <v>Min/dia</v>
          </cell>
          <cell r="K24">
            <v>2.5139664804469271</v>
          </cell>
          <cell r="N24"/>
          <cell r="O24"/>
          <cell r="P24" t="str">
            <v>Min/dia</v>
          </cell>
          <cell r="Q24">
            <v>42.737430167597758</v>
          </cell>
          <cell r="T24"/>
          <cell r="U24"/>
          <cell r="V24" t="str">
            <v>Min/dia</v>
          </cell>
          <cell r="W24">
            <v>9.3000000000000025</v>
          </cell>
          <cell r="Z24"/>
          <cell r="AA24"/>
          <cell r="AB24" t="str">
            <v>Min/dia</v>
          </cell>
          <cell r="AC24">
            <v>2.5139664804469271</v>
          </cell>
          <cell r="AF24"/>
          <cell r="AG24"/>
          <cell r="AH24" t="str">
            <v>Min/dia</v>
          </cell>
          <cell r="AI24">
            <v>5.2290502793296092</v>
          </cell>
          <cell r="AL24"/>
          <cell r="AM24"/>
          <cell r="AN24" t="str">
            <v>Min/dia</v>
          </cell>
          <cell r="AO24">
            <v>11.363128491620113</v>
          </cell>
          <cell r="AR24"/>
          <cell r="AS24"/>
          <cell r="AT24" t="str">
            <v>Min/dia</v>
          </cell>
          <cell r="AU24">
            <v>0.1005586592178771</v>
          </cell>
          <cell r="AX24"/>
          <cell r="AY24"/>
          <cell r="AZ24" t="str">
            <v>Min/dia</v>
          </cell>
          <cell r="BA24">
            <v>9.4525139664804492</v>
          </cell>
          <cell r="BD24"/>
          <cell r="BE24"/>
          <cell r="BF24" t="str">
            <v>Min/dia</v>
          </cell>
          <cell r="BG24">
            <v>9.251396648044695</v>
          </cell>
          <cell r="BJ24"/>
          <cell r="BK24"/>
          <cell r="BL24" t="str">
            <v>Min/dia</v>
          </cell>
          <cell r="BM24">
            <v>7.0391061452513961</v>
          </cell>
          <cell r="BP24"/>
          <cell r="BQ24"/>
          <cell r="BR24" t="str">
            <v>Min/dia</v>
          </cell>
          <cell r="BS24">
            <v>12.268156424581004</v>
          </cell>
          <cell r="BV24"/>
          <cell r="BW24"/>
          <cell r="BX24" t="str">
            <v>Min/dia</v>
          </cell>
          <cell r="BY24">
            <v>15.586592178770951</v>
          </cell>
          <cell r="CB24"/>
          <cell r="CC24"/>
          <cell r="CD24" t="str">
            <v>Min/dia</v>
          </cell>
          <cell r="CE24">
            <v>6.3351955307262573</v>
          </cell>
          <cell r="CH24"/>
          <cell r="CI24"/>
          <cell r="CJ24" t="str">
            <v>Min/dia</v>
          </cell>
          <cell r="CK24">
            <v>3.2178770949720672</v>
          </cell>
          <cell r="CN24"/>
          <cell r="CO24"/>
          <cell r="CP24" t="str">
            <v>Min/dia</v>
          </cell>
          <cell r="CQ24">
            <v>23.631284916201118</v>
          </cell>
          <cell r="CT24"/>
          <cell r="CU24"/>
          <cell r="CV24" t="str">
            <v>Min/dia</v>
          </cell>
          <cell r="CW24">
            <v>7.1396648044692732</v>
          </cell>
          <cell r="CZ24"/>
          <cell r="DA24"/>
          <cell r="DB24" t="str">
            <v>Min/dia</v>
          </cell>
          <cell r="DC24">
            <v>3.3184357541899447</v>
          </cell>
          <cell r="DF24"/>
          <cell r="DG24"/>
          <cell r="DH24" t="str">
            <v>Min/dia</v>
          </cell>
          <cell r="DI24">
            <v>6.4357541899441353</v>
          </cell>
          <cell r="DL24"/>
          <cell r="DM24"/>
          <cell r="DN24" t="str">
            <v>Min/dia</v>
          </cell>
          <cell r="DO24">
            <v>12.36871508379889</v>
          </cell>
          <cell r="DR24"/>
          <cell r="DS24"/>
          <cell r="DT24" t="str">
            <v>Min/dia</v>
          </cell>
          <cell r="DU24">
            <v>12.469273743016759</v>
          </cell>
          <cell r="DX24"/>
          <cell r="DY24"/>
          <cell r="DZ24" t="str">
            <v>Min/dia</v>
          </cell>
          <cell r="EA24">
            <v>13.072625698324021</v>
          </cell>
          <cell r="ED24"/>
          <cell r="EE24"/>
          <cell r="EF24" t="str">
            <v>Min/dia</v>
          </cell>
          <cell r="EG24">
            <v>4.022346368715084</v>
          </cell>
          <cell r="EJ24"/>
          <cell r="EK24"/>
          <cell r="EL24" t="str">
            <v>Min/dia</v>
          </cell>
          <cell r="EM24">
            <v>4.022346368715084</v>
          </cell>
          <cell r="EP24"/>
          <cell r="EQ24"/>
          <cell r="ER24" t="str">
            <v>Min/dia</v>
          </cell>
          <cell r="ES24">
            <v>7.2402234636871503</v>
          </cell>
          <cell r="EV24"/>
          <cell r="EW24"/>
          <cell r="EX24" t="str">
            <v>Min/dia</v>
          </cell>
          <cell r="EY24">
            <v>16.491620111731844</v>
          </cell>
          <cell r="FB24"/>
          <cell r="FC24"/>
          <cell r="FD24" t="str">
            <v>Min/dia</v>
          </cell>
          <cell r="FE24">
            <v>21.7</v>
          </cell>
          <cell r="FH24"/>
          <cell r="FI24"/>
          <cell r="FJ24" t="str">
            <v>Min/dia</v>
          </cell>
          <cell r="FK24">
            <v>10.200000000000001</v>
          </cell>
          <cell r="FN24"/>
          <cell r="FO24"/>
          <cell r="FP24" t="str">
            <v>Min/dia</v>
          </cell>
          <cell r="FQ24">
            <v>20</v>
          </cell>
          <cell r="FT24"/>
          <cell r="FU24"/>
          <cell r="FV24" t="str">
            <v>Min/dia</v>
          </cell>
          <cell r="FW24">
            <v>8.4</v>
          </cell>
          <cell r="FZ24"/>
          <cell r="GA24"/>
          <cell r="GB24" t="str">
            <v>Min/dia</v>
          </cell>
          <cell r="GC24">
            <v>14.2</v>
          </cell>
          <cell r="GF24"/>
          <cell r="GG24"/>
          <cell r="GH24" t="str">
            <v>Min/dia</v>
          </cell>
          <cell r="GI24">
            <v>7.9000000000000012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Det1"/>
      <sheetName val="Resumo"/>
      <sheetName val="Det1 3 18set13"/>
    </sheetNames>
    <sheetDataSet>
      <sheetData sheetId="0">
        <row r="1">
          <cell r="A1" t="str">
            <v>Resid.</v>
          </cell>
          <cell r="B1">
            <v>1</v>
          </cell>
          <cell r="E1">
            <v>100</v>
          </cell>
          <cell r="G1" t="str">
            <v>Resid.</v>
          </cell>
          <cell r="H1">
            <v>2</v>
          </cell>
          <cell r="K1">
            <v>200</v>
          </cell>
          <cell r="M1" t="str">
            <v>Resid.</v>
          </cell>
          <cell r="N1">
            <v>3</v>
          </cell>
          <cell r="Q1">
            <v>300</v>
          </cell>
          <cell r="S1" t="str">
            <v>Resid.</v>
          </cell>
          <cell r="T1">
            <v>4</v>
          </cell>
          <cell r="W1">
            <v>400</v>
          </cell>
          <cell r="Y1" t="str">
            <v>Resid.</v>
          </cell>
          <cell r="Z1">
            <v>5</v>
          </cell>
          <cell r="AC1">
            <v>500</v>
          </cell>
          <cell r="AE1" t="str">
            <v>Resid.</v>
          </cell>
          <cell r="AF1">
            <v>6</v>
          </cell>
          <cell r="AI1">
            <v>600</v>
          </cell>
          <cell r="AK1" t="str">
            <v>Resid.</v>
          </cell>
          <cell r="AL1">
            <v>7</v>
          </cell>
          <cell r="AO1">
            <v>700</v>
          </cell>
          <cell r="AQ1" t="str">
            <v>Resid.</v>
          </cell>
          <cell r="AR1">
            <v>8</v>
          </cell>
          <cell r="AU1">
            <v>800</v>
          </cell>
          <cell r="AW1" t="str">
            <v>Resid.</v>
          </cell>
          <cell r="AX1">
            <v>9</v>
          </cell>
          <cell r="BA1">
            <v>900</v>
          </cell>
          <cell r="BC1" t="str">
            <v>Resid.</v>
          </cell>
          <cell r="BD1">
            <v>10</v>
          </cell>
          <cell r="BG1">
            <v>1000</v>
          </cell>
          <cell r="BI1" t="str">
            <v>Resid.</v>
          </cell>
          <cell r="BJ1">
            <v>11</v>
          </cell>
          <cell r="BM1">
            <v>1100</v>
          </cell>
          <cell r="BO1" t="str">
            <v>Resid.</v>
          </cell>
          <cell r="BP1">
            <v>12</v>
          </cell>
          <cell r="BS1">
            <v>1200</v>
          </cell>
          <cell r="BU1" t="str">
            <v>Resid.</v>
          </cell>
          <cell r="BV1">
            <v>13</v>
          </cell>
          <cell r="BY1">
            <v>1300</v>
          </cell>
          <cell r="CA1" t="str">
            <v>Resid.</v>
          </cell>
          <cell r="CB1">
            <v>14</v>
          </cell>
          <cell r="CE1">
            <v>1400</v>
          </cell>
          <cell r="CG1" t="str">
            <v>Resid.</v>
          </cell>
          <cell r="CH1">
            <v>15</v>
          </cell>
          <cell r="CK1">
            <v>1500</v>
          </cell>
          <cell r="CM1" t="str">
            <v>Resid.</v>
          </cell>
          <cell r="CN1">
            <v>16</v>
          </cell>
          <cell r="CQ1">
            <v>1600</v>
          </cell>
          <cell r="CS1" t="str">
            <v>Resid.</v>
          </cell>
          <cell r="CT1">
            <v>17</v>
          </cell>
          <cell r="CW1">
            <v>1700</v>
          </cell>
          <cell r="CY1" t="str">
            <v>Resid.</v>
          </cell>
          <cell r="CZ1">
            <v>18</v>
          </cell>
          <cell r="DC1">
            <v>1800</v>
          </cell>
          <cell r="DE1" t="str">
            <v>Resid.</v>
          </cell>
          <cell r="DF1">
            <v>19</v>
          </cell>
          <cell r="DI1">
            <v>1900</v>
          </cell>
          <cell r="DK1" t="str">
            <v>Resid.</v>
          </cell>
          <cell r="DL1">
            <v>20</v>
          </cell>
          <cell r="DO1">
            <v>2000</v>
          </cell>
          <cell r="DQ1" t="str">
            <v>Resid.</v>
          </cell>
          <cell r="DR1">
            <v>21</v>
          </cell>
          <cell r="DU1">
            <v>2100</v>
          </cell>
          <cell r="DW1" t="str">
            <v>Resid.</v>
          </cell>
          <cell r="DX1">
            <v>22</v>
          </cell>
          <cell r="EA1">
            <v>2200</v>
          </cell>
          <cell r="EC1" t="str">
            <v>Resid.</v>
          </cell>
          <cell r="ED1">
            <v>23</v>
          </cell>
          <cell r="EG1">
            <v>2300</v>
          </cell>
          <cell r="EI1" t="str">
            <v>Resid.</v>
          </cell>
          <cell r="EJ1">
            <v>24</v>
          </cell>
          <cell r="EM1">
            <v>2400</v>
          </cell>
          <cell r="EO1" t="str">
            <v>Resid.</v>
          </cell>
          <cell r="EP1">
            <v>25</v>
          </cell>
          <cell r="ES1">
            <v>2500</v>
          </cell>
          <cell r="EU1" t="str">
            <v>Resid.</v>
          </cell>
          <cell r="EV1">
            <v>26</v>
          </cell>
          <cell r="EY1">
            <v>2600</v>
          </cell>
          <cell r="FA1" t="str">
            <v>Resid.</v>
          </cell>
          <cell r="FB1">
            <v>27</v>
          </cell>
          <cell r="FE1">
            <v>2700</v>
          </cell>
          <cell r="FG1" t="str">
            <v>Resid.</v>
          </cell>
          <cell r="FH1">
            <v>28</v>
          </cell>
          <cell r="FK1">
            <v>2800</v>
          </cell>
          <cell r="FM1" t="str">
            <v>Resid.</v>
          </cell>
          <cell r="FN1">
            <v>29</v>
          </cell>
          <cell r="FQ1">
            <v>2900</v>
          </cell>
          <cell r="FS1" t="str">
            <v>Resid.</v>
          </cell>
          <cell r="FT1">
            <v>30</v>
          </cell>
          <cell r="FW1">
            <v>3000</v>
          </cell>
          <cell r="FY1" t="str">
            <v>Resid.</v>
          </cell>
          <cell r="FZ1">
            <v>31</v>
          </cell>
          <cell r="GC1">
            <v>3100</v>
          </cell>
          <cell r="GE1" t="str">
            <v>Resid.</v>
          </cell>
          <cell r="GF1">
            <v>32</v>
          </cell>
          <cell r="GI1">
            <v>3200</v>
          </cell>
        </row>
        <row r="2">
          <cell r="A2" t="str">
            <v>UC</v>
          </cell>
          <cell r="B2">
            <v>664715</v>
          </cell>
          <cell r="D2">
            <v>1</v>
          </cell>
          <cell r="E2">
            <v>25</v>
          </cell>
          <cell r="G2" t="str">
            <v>UC</v>
          </cell>
          <cell r="H2">
            <v>664987</v>
          </cell>
          <cell r="J2">
            <v>1</v>
          </cell>
          <cell r="K2">
            <v>16</v>
          </cell>
          <cell r="M2" t="str">
            <v>UC</v>
          </cell>
          <cell r="N2">
            <v>665347</v>
          </cell>
          <cell r="P2">
            <v>1</v>
          </cell>
          <cell r="Q2">
            <v>45</v>
          </cell>
          <cell r="S2" t="str">
            <v>UC</v>
          </cell>
          <cell r="T2">
            <v>667838</v>
          </cell>
          <cell r="V2">
            <v>1</v>
          </cell>
          <cell r="W2">
            <v>12</v>
          </cell>
          <cell r="Y2" t="str">
            <v>UC</v>
          </cell>
          <cell r="Z2">
            <v>2902265</v>
          </cell>
          <cell r="AB2">
            <v>1</v>
          </cell>
          <cell r="AC2">
            <v>27</v>
          </cell>
          <cell r="AE2" t="str">
            <v>UC</v>
          </cell>
          <cell r="AF2">
            <v>2929740</v>
          </cell>
          <cell r="AH2">
            <v>1</v>
          </cell>
          <cell r="AI2">
            <v>42</v>
          </cell>
          <cell r="AK2" t="str">
            <v>UC</v>
          </cell>
          <cell r="AL2">
            <v>3682692</v>
          </cell>
          <cell r="AN2">
            <v>1</v>
          </cell>
          <cell r="AO2">
            <v>23</v>
          </cell>
          <cell r="AP2"/>
          <cell r="AQ2" t="str">
            <v>UC</v>
          </cell>
          <cell r="AR2">
            <v>3693139</v>
          </cell>
          <cell r="AT2">
            <v>1</v>
          </cell>
          <cell r="AU2">
            <v>27</v>
          </cell>
          <cell r="AW2" t="str">
            <v>UC</v>
          </cell>
          <cell r="AX2">
            <v>7575823</v>
          </cell>
          <cell r="AZ2">
            <v>1</v>
          </cell>
          <cell r="BA2">
            <v>33</v>
          </cell>
          <cell r="BC2" t="str">
            <v>UC</v>
          </cell>
          <cell r="BD2">
            <v>8358923</v>
          </cell>
          <cell r="BF2">
            <v>1</v>
          </cell>
          <cell r="BG2">
            <v>39</v>
          </cell>
          <cell r="BI2" t="str">
            <v>UC</v>
          </cell>
          <cell r="BJ2">
            <v>8358931</v>
          </cell>
          <cell r="BL2">
            <v>1</v>
          </cell>
          <cell r="BM2">
            <v>49</v>
          </cell>
          <cell r="BO2" t="str">
            <v>UC</v>
          </cell>
          <cell r="BP2">
            <v>8364052</v>
          </cell>
          <cell r="BR2">
            <v>1</v>
          </cell>
          <cell r="BS2">
            <v>33</v>
          </cell>
          <cell r="BU2" t="str">
            <v>UC</v>
          </cell>
          <cell r="BV2">
            <v>8368783</v>
          </cell>
          <cell r="BX2">
            <v>1</v>
          </cell>
          <cell r="BY2">
            <v>32</v>
          </cell>
          <cell r="CA2" t="str">
            <v>UC</v>
          </cell>
          <cell r="CB2">
            <v>8369283</v>
          </cell>
          <cell r="CD2">
            <v>1</v>
          </cell>
          <cell r="CE2">
            <v>14</v>
          </cell>
          <cell r="CG2" t="str">
            <v>UC</v>
          </cell>
          <cell r="CH2">
            <v>8376379</v>
          </cell>
          <cell r="CJ2">
            <v>1</v>
          </cell>
          <cell r="CK2">
            <v>30</v>
          </cell>
          <cell r="CM2" t="str">
            <v>UC</v>
          </cell>
          <cell r="CN2">
            <v>9797319</v>
          </cell>
          <cell r="CP2">
            <v>1</v>
          </cell>
          <cell r="CQ2">
            <v>39</v>
          </cell>
          <cell r="CS2" t="str">
            <v>UC</v>
          </cell>
          <cell r="CT2">
            <v>9797432</v>
          </cell>
          <cell r="CV2">
            <v>1</v>
          </cell>
          <cell r="CW2">
            <v>22</v>
          </cell>
          <cell r="CY2" t="str">
            <v>UC</v>
          </cell>
          <cell r="CZ2">
            <v>9830499</v>
          </cell>
          <cell r="DB2">
            <v>1</v>
          </cell>
          <cell r="DC2">
            <v>23</v>
          </cell>
          <cell r="DE2" t="str">
            <v>UC</v>
          </cell>
          <cell r="DF2">
            <v>10608880</v>
          </cell>
          <cell r="DH2">
            <v>1</v>
          </cell>
          <cell r="DI2">
            <v>30</v>
          </cell>
          <cell r="DK2" t="str">
            <v>UC</v>
          </cell>
          <cell r="DL2">
            <v>11255701</v>
          </cell>
          <cell r="DN2">
            <v>1</v>
          </cell>
          <cell r="DO2">
            <v>35</v>
          </cell>
          <cell r="DQ2" t="str">
            <v>UC</v>
          </cell>
          <cell r="DR2">
            <v>12007825</v>
          </cell>
          <cell r="DT2">
            <v>1</v>
          </cell>
          <cell r="DU2">
            <v>24</v>
          </cell>
          <cell r="DW2" t="str">
            <v>UC</v>
          </cell>
          <cell r="DX2">
            <v>19945634</v>
          </cell>
          <cell r="DZ2">
            <v>1</v>
          </cell>
          <cell r="EA2">
            <v>42</v>
          </cell>
          <cell r="EC2" t="str">
            <v>UC</v>
          </cell>
          <cell r="ED2">
            <v>20360925</v>
          </cell>
          <cell r="EF2">
            <v>1</v>
          </cell>
          <cell r="EG2">
            <v>36</v>
          </cell>
          <cell r="EI2" t="str">
            <v>UC</v>
          </cell>
          <cell r="EJ2">
            <v>20807261</v>
          </cell>
          <cell r="EL2">
            <v>1</v>
          </cell>
          <cell r="EM2">
            <v>21</v>
          </cell>
          <cell r="EO2" t="str">
            <v>UC</v>
          </cell>
          <cell r="EP2">
            <v>21615749</v>
          </cell>
          <cell r="ER2">
            <v>1</v>
          </cell>
          <cell r="ES2">
            <v>30</v>
          </cell>
          <cell r="EU2" t="str">
            <v>UC</v>
          </cell>
          <cell r="EV2">
            <v>22079751</v>
          </cell>
          <cell r="EX2">
            <v>1</v>
          </cell>
          <cell r="EY2">
            <v>49</v>
          </cell>
          <cell r="FA2" t="str">
            <v>UC</v>
          </cell>
          <cell r="FB2">
            <v>22539833</v>
          </cell>
          <cell r="FD2">
            <v>1</v>
          </cell>
          <cell r="FE2">
            <v>37</v>
          </cell>
          <cell r="FG2" t="str">
            <v>UC</v>
          </cell>
          <cell r="FH2">
            <v>22607383</v>
          </cell>
          <cell r="FJ2">
            <v>1</v>
          </cell>
          <cell r="FK2">
            <v>27</v>
          </cell>
          <cell r="FM2" t="str">
            <v>UC</v>
          </cell>
          <cell r="FN2">
            <v>22618563</v>
          </cell>
          <cell r="FP2">
            <v>1</v>
          </cell>
          <cell r="FQ2">
            <v>44</v>
          </cell>
          <cell r="FS2" t="str">
            <v>UC</v>
          </cell>
          <cell r="FT2">
            <v>22660616</v>
          </cell>
          <cell r="FV2">
            <v>1</v>
          </cell>
          <cell r="FW2">
            <v>21</v>
          </cell>
          <cell r="FY2" t="str">
            <v>UC</v>
          </cell>
          <cell r="FZ2">
            <v>22744097</v>
          </cell>
          <cell r="GB2">
            <v>1</v>
          </cell>
          <cell r="GC2">
            <v>27</v>
          </cell>
          <cell r="GE2" t="str">
            <v>UC</v>
          </cell>
          <cell r="GF2">
            <v>22765736</v>
          </cell>
          <cell r="GH2">
            <v>1</v>
          </cell>
          <cell r="GI2">
            <v>54</v>
          </cell>
        </row>
        <row r="3">
          <cell r="A3" t="str">
            <v>Cons. Mês</v>
          </cell>
          <cell r="B3">
            <v>31.14428571428569</v>
          </cell>
          <cell r="C3" t="str">
            <v>kWh/mês</v>
          </cell>
          <cell r="D3">
            <v>2</v>
          </cell>
          <cell r="E3">
            <v>105</v>
          </cell>
          <cell r="G3" t="str">
            <v>Cons. Mês</v>
          </cell>
          <cell r="H3">
            <v>36.144857142857163</v>
          </cell>
          <cell r="I3" t="str">
            <v>kWh/mês</v>
          </cell>
          <cell r="J3">
            <v>2</v>
          </cell>
          <cell r="K3">
            <v>161</v>
          </cell>
          <cell r="M3" t="str">
            <v>Cons. Mês</v>
          </cell>
          <cell r="N3">
            <v>43.329032258064522</v>
          </cell>
          <cell r="O3" t="str">
            <v>kWh/mês</v>
          </cell>
          <cell r="P3">
            <v>2</v>
          </cell>
          <cell r="Q3">
            <v>250</v>
          </cell>
          <cell r="S3" t="str">
            <v>Cons. Mês</v>
          </cell>
          <cell r="T3">
            <v>11.569871559633029</v>
          </cell>
          <cell r="U3" t="str">
            <v>kWh/mês</v>
          </cell>
          <cell r="V3">
            <v>2</v>
          </cell>
          <cell r="W3">
            <v>50</v>
          </cell>
          <cell r="X3"/>
          <cell r="Y3" t="str">
            <v>Cons. Mês</v>
          </cell>
          <cell r="Z3">
            <v>30.435031578947381</v>
          </cell>
          <cell r="AA3" t="str">
            <v>kWh/mês</v>
          </cell>
          <cell r="AB3">
            <v>2</v>
          </cell>
          <cell r="AC3">
            <v>98</v>
          </cell>
          <cell r="AD3"/>
          <cell r="AE3" t="str">
            <v>Cons. Mês</v>
          </cell>
          <cell r="AF3">
            <v>56.558571428571383</v>
          </cell>
          <cell r="AG3" t="str">
            <v>kWh/mês</v>
          </cell>
          <cell r="AH3">
            <v>2</v>
          </cell>
          <cell r="AI3">
            <v>224</v>
          </cell>
          <cell r="AK3" t="str">
            <v>Cons. Mês</v>
          </cell>
          <cell r="AL3">
            <v>24.332571428571434</v>
          </cell>
          <cell r="AM3" t="str">
            <v>kWh/mês</v>
          </cell>
          <cell r="AN3">
            <v>2</v>
          </cell>
          <cell r="AO3">
            <v>157</v>
          </cell>
          <cell r="AP3"/>
          <cell r="AQ3" t="str">
            <v>Cons. Mês</v>
          </cell>
          <cell r="AR3">
            <v>14.613428571428569</v>
          </cell>
          <cell r="AS3" t="str">
            <v>kWh/mês</v>
          </cell>
          <cell r="AT3">
            <v>2</v>
          </cell>
          <cell r="AU3">
            <v>78</v>
          </cell>
          <cell r="AW3" t="str">
            <v>Cons. Mês</v>
          </cell>
          <cell r="AX3">
            <v>21.151714285714263</v>
          </cell>
          <cell r="AY3" t="str">
            <v>kWh/mês</v>
          </cell>
          <cell r="AZ3">
            <v>2</v>
          </cell>
          <cell r="BA3">
            <v>115</v>
          </cell>
          <cell r="BC3" t="str">
            <v>Cons. Mês</v>
          </cell>
          <cell r="BD3">
            <v>47.016857142856978</v>
          </cell>
          <cell r="BE3" t="str">
            <v>kWh/mês</v>
          </cell>
          <cell r="BF3">
            <v>2</v>
          </cell>
          <cell r="BG3">
            <v>177</v>
          </cell>
          <cell r="BI3" t="str">
            <v>Cons. Mês</v>
          </cell>
          <cell r="BJ3">
            <v>37.722857142857208</v>
          </cell>
          <cell r="BK3" t="str">
            <v>kWh/mês</v>
          </cell>
          <cell r="BL3">
            <v>2</v>
          </cell>
          <cell r="BM3">
            <v>231</v>
          </cell>
          <cell r="BO3" t="str">
            <v>Cons. Mês</v>
          </cell>
          <cell r="BP3">
            <v>29.485714285714298</v>
          </cell>
          <cell r="BQ3" t="str">
            <v>kWh/mês</v>
          </cell>
          <cell r="BR3">
            <v>2</v>
          </cell>
          <cell r="BS3">
            <v>129</v>
          </cell>
          <cell r="BU3" t="str">
            <v>Cons. Mês</v>
          </cell>
          <cell r="BV3">
            <v>21.130285714285712</v>
          </cell>
          <cell r="BW3" t="str">
            <v>kWh/mês</v>
          </cell>
          <cell r="BX3">
            <v>2</v>
          </cell>
          <cell r="BY3">
            <v>194</v>
          </cell>
          <cell r="CA3" t="str">
            <v>Cons. Mês</v>
          </cell>
          <cell r="CB3">
            <v>10.469999999999999</v>
          </cell>
          <cell r="CC3" t="str">
            <v>kWh/mês</v>
          </cell>
          <cell r="CD3">
            <v>2</v>
          </cell>
          <cell r="CE3">
            <v>53</v>
          </cell>
          <cell r="CG3" t="str">
            <v>Cons. Mês</v>
          </cell>
          <cell r="CH3">
            <v>20.341714285714289</v>
          </cell>
          <cell r="CI3" t="str">
            <v>kWh/mês</v>
          </cell>
          <cell r="CJ3">
            <v>2</v>
          </cell>
          <cell r="CK3">
            <v>106</v>
          </cell>
          <cell r="CM3" t="str">
            <v>Cons. Mês</v>
          </cell>
          <cell r="CN3">
            <v>29.245714285714232</v>
          </cell>
          <cell r="CO3" t="str">
            <v>kWh/mês</v>
          </cell>
          <cell r="CP3">
            <v>2</v>
          </cell>
          <cell r="CQ3">
            <v>202</v>
          </cell>
          <cell r="CS3" t="str">
            <v>Cons. Mês</v>
          </cell>
          <cell r="CT3">
            <v>36.207428571428572</v>
          </cell>
          <cell r="CU3" t="str">
            <v>kWh/mês</v>
          </cell>
          <cell r="CV3">
            <v>2</v>
          </cell>
          <cell r="CW3">
            <v>144</v>
          </cell>
          <cell r="CY3" t="str">
            <v>Cons. Mês</v>
          </cell>
          <cell r="CZ3">
            <v>17.252571428571443</v>
          </cell>
          <cell r="DA3" t="str">
            <v>kWh/mês</v>
          </cell>
          <cell r="DB3">
            <v>2</v>
          </cell>
          <cell r="DC3">
            <v>75</v>
          </cell>
          <cell r="DE3" t="str">
            <v>Cons. Mês</v>
          </cell>
          <cell r="DF3">
            <v>16.443428571428573</v>
          </cell>
          <cell r="DG3" t="str">
            <v>kWh/mês</v>
          </cell>
          <cell r="DH3">
            <v>2</v>
          </cell>
          <cell r="DI3">
            <v>69</v>
          </cell>
          <cell r="DK3" t="str">
            <v>Cons. Mês</v>
          </cell>
          <cell r="DL3">
            <v>23.144571428571439</v>
          </cell>
          <cell r="DM3" t="str">
            <v>kWh/mês</v>
          </cell>
          <cell r="DN3">
            <v>2</v>
          </cell>
          <cell r="DO3">
            <v>159</v>
          </cell>
          <cell r="DQ3" t="str">
            <v>Cons. Mês</v>
          </cell>
          <cell r="DR3">
            <v>8.7205714285714535</v>
          </cell>
          <cell r="DS3" t="str">
            <v>kWh/mês</v>
          </cell>
          <cell r="DT3">
            <v>2</v>
          </cell>
          <cell r="DU3">
            <v>77</v>
          </cell>
          <cell r="DW3" t="str">
            <v>Cons. Mês</v>
          </cell>
          <cell r="DX3">
            <v>32.087142857142844</v>
          </cell>
          <cell r="DY3" t="str">
            <v>kWh/mês</v>
          </cell>
          <cell r="DZ3">
            <v>2</v>
          </cell>
          <cell r="EA3">
            <v>159</v>
          </cell>
          <cell r="EC3" t="str">
            <v>Cons. Mês</v>
          </cell>
          <cell r="ED3">
            <v>27.300857142857172</v>
          </cell>
          <cell r="EE3" t="str">
            <v>kWh/mês</v>
          </cell>
          <cell r="EF3">
            <v>2</v>
          </cell>
          <cell r="EG3">
            <v>86</v>
          </cell>
          <cell r="EI3" t="str">
            <v>Cons. Mês</v>
          </cell>
          <cell r="EJ3">
            <v>28.167428571428545</v>
          </cell>
          <cell r="EK3" t="str">
            <v>kWh/mês</v>
          </cell>
          <cell r="EL3">
            <v>2</v>
          </cell>
          <cell r="EM3">
            <v>126</v>
          </cell>
          <cell r="EO3" t="str">
            <v>Cons. Mês</v>
          </cell>
          <cell r="EP3">
            <v>54.601714285714252</v>
          </cell>
          <cell r="EQ3" t="str">
            <v>kWh/mês</v>
          </cell>
          <cell r="ER3">
            <v>2</v>
          </cell>
          <cell r="ES3">
            <v>181</v>
          </cell>
          <cell r="EU3" t="str">
            <v>Cons. Mês</v>
          </cell>
          <cell r="EV3">
            <v>70.075714285713502</v>
          </cell>
          <cell r="EW3" t="str">
            <v>kWh/mês</v>
          </cell>
          <cell r="EX3">
            <v>2</v>
          </cell>
          <cell r="EY3">
            <v>278</v>
          </cell>
          <cell r="FA3" t="str">
            <v>Cons. Mês</v>
          </cell>
          <cell r="FB3">
            <v>36.04471872209551</v>
          </cell>
          <cell r="FC3" t="str">
            <v>kWh/mês</v>
          </cell>
          <cell r="FD3">
            <v>2</v>
          </cell>
          <cell r="FE3">
            <v>240</v>
          </cell>
          <cell r="FG3" t="str">
            <v>Cons. Mês</v>
          </cell>
          <cell r="FH3">
            <v>24.346986804246487</v>
          </cell>
          <cell r="FI3" t="str">
            <v>kWh/mês</v>
          </cell>
          <cell r="FJ3">
            <v>2</v>
          </cell>
          <cell r="FK3">
            <v>128</v>
          </cell>
          <cell r="FM3" t="str">
            <v>Cons. Mês</v>
          </cell>
          <cell r="FN3">
            <v>23.902942752257157</v>
          </cell>
          <cell r="FO3" t="str">
            <v>kWh/mês</v>
          </cell>
          <cell r="FP3">
            <v>2</v>
          </cell>
          <cell r="FQ3">
            <v>169</v>
          </cell>
          <cell r="FS3" t="str">
            <v>Cons. Mês</v>
          </cell>
          <cell r="FT3">
            <v>20.728627840063488</v>
          </cell>
          <cell r="FU3" t="str">
            <v>kWh/mês</v>
          </cell>
          <cell r="FV3">
            <v>2</v>
          </cell>
          <cell r="FW3">
            <v>95</v>
          </cell>
          <cell r="FY3" t="str">
            <v>Cons. Mês</v>
          </cell>
          <cell r="FZ3">
            <v>42.691663855541051</v>
          </cell>
          <cell r="GA3" t="str">
            <v>kWh/mês</v>
          </cell>
          <cell r="GB3">
            <v>2</v>
          </cell>
          <cell r="GC3">
            <v>241</v>
          </cell>
          <cell r="GE3" t="str">
            <v>Cons. Mês</v>
          </cell>
          <cell r="GF3">
            <v>35.646964976684167</v>
          </cell>
          <cell r="GG3" t="str">
            <v>kWh/mês</v>
          </cell>
          <cell r="GH3">
            <v>2</v>
          </cell>
          <cell r="GI3">
            <v>168</v>
          </cell>
        </row>
        <row r="4">
          <cell r="A4" t="str">
            <v>Demanda ponta</v>
          </cell>
          <cell r="B4">
            <v>0.13327374301675984</v>
          </cell>
          <cell r="C4" t="str">
            <v>kW</v>
          </cell>
          <cell r="D4">
            <v>3</v>
          </cell>
          <cell r="E4">
            <v>22</v>
          </cell>
          <cell r="G4" t="str">
            <v>Demanda ponta</v>
          </cell>
          <cell r="H4">
            <v>6.6569832402234644E-2</v>
          </cell>
          <cell r="I4" t="str">
            <v>kW</v>
          </cell>
          <cell r="J4">
            <v>3</v>
          </cell>
          <cell r="K4">
            <v>16</v>
          </cell>
          <cell r="M4" t="str">
            <v>Demanda ponta</v>
          </cell>
          <cell r="N4">
            <v>0.3092916201117315</v>
          </cell>
          <cell r="O4" t="str">
            <v>kW</v>
          </cell>
          <cell r="P4">
            <v>3</v>
          </cell>
          <cell r="Q4">
            <v>44</v>
          </cell>
          <cell r="S4" t="str">
            <v>Demanda ponta</v>
          </cell>
          <cell r="T4">
            <v>3.4311557788944735E-2</v>
          </cell>
          <cell r="U4" t="str">
            <v>kW</v>
          </cell>
          <cell r="V4">
            <v>3</v>
          </cell>
          <cell r="W4">
            <v>11</v>
          </cell>
          <cell r="X4"/>
          <cell r="Y4" t="str">
            <v>Demanda ponta</v>
          </cell>
          <cell r="Z4">
            <v>0.19548603351955313</v>
          </cell>
          <cell r="AA4" t="str">
            <v>kW</v>
          </cell>
          <cell r="AB4">
            <v>3</v>
          </cell>
          <cell r="AC4">
            <v>25</v>
          </cell>
          <cell r="AD4"/>
          <cell r="AE4" t="str">
            <v>Demanda ponta</v>
          </cell>
          <cell r="AF4">
            <v>0.25919112207151679</v>
          </cell>
          <cell r="AG4" t="str">
            <v>kW</v>
          </cell>
          <cell r="AH4">
            <v>3</v>
          </cell>
          <cell r="AI4">
            <v>41</v>
          </cell>
          <cell r="AK4" t="str">
            <v>Demanda ponta</v>
          </cell>
          <cell r="AL4">
            <v>0.14247150837988831</v>
          </cell>
          <cell r="AM4" t="str">
            <v>kW</v>
          </cell>
          <cell r="AN4">
            <v>3</v>
          </cell>
          <cell r="AO4">
            <v>21</v>
          </cell>
          <cell r="AP4"/>
          <cell r="AQ4" t="str">
            <v>Demanda ponta</v>
          </cell>
          <cell r="AR4">
            <v>2.0554189944134084E-2</v>
          </cell>
          <cell r="AS4" t="str">
            <v>kW</v>
          </cell>
          <cell r="AT4">
            <v>3</v>
          </cell>
          <cell r="AU4">
            <v>25</v>
          </cell>
          <cell r="AW4" t="str">
            <v>Demanda ponta</v>
          </cell>
          <cell r="AX4">
            <v>8.6386592178770996E-2</v>
          </cell>
          <cell r="AY4" t="str">
            <v>kW</v>
          </cell>
          <cell r="AZ4">
            <v>3</v>
          </cell>
          <cell r="BA4">
            <v>33</v>
          </cell>
          <cell r="BC4" t="str">
            <v>Demanda ponta</v>
          </cell>
          <cell r="BD4">
            <v>0.18553743016759769</v>
          </cell>
          <cell r="BE4" t="str">
            <v>kW</v>
          </cell>
          <cell r="BF4">
            <v>3</v>
          </cell>
          <cell r="BG4">
            <v>35</v>
          </cell>
          <cell r="BI4" t="str">
            <v>Demanda ponta</v>
          </cell>
          <cell r="BJ4">
            <v>2.6011173184357552E-2</v>
          </cell>
          <cell r="BK4" t="str">
            <v>kW</v>
          </cell>
          <cell r="BL4">
            <v>3</v>
          </cell>
          <cell r="BM4">
            <v>43</v>
          </cell>
          <cell r="BO4" t="str">
            <v>Demanda ponta</v>
          </cell>
          <cell r="BP4">
            <v>0.1723910614525139</v>
          </cell>
          <cell r="BQ4" t="str">
            <v>kW</v>
          </cell>
          <cell r="BR4">
            <v>3</v>
          </cell>
          <cell r="BS4">
            <v>33</v>
          </cell>
          <cell r="BU4" t="str">
            <v>Demanda ponta</v>
          </cell>
          <cell r="BV4">
            <v>7.5418994413407867E-2</v>
          </cell>
          <cell r="BW4" t="str">
            <v>kW</v>
          </cell>
          <cell r="BX4">
            <v>3</v>
          </cell>
          <cell r="BY4">
            <v>32</v>
          </cell>
          <cell r="CA4" t="str">
            <v>Demanda ponta</v>
          </cell>
          <cell r="CB4">
            <v>6.0469273743016784E-2</v>
          </cell>
          <cell r="CC4" t="str">
            <v>kW</v>
          </cell>
          <cell r="CD4">
            <v>3</v>
          </cell>
          <cell r="CE4">
            <v>14</v>
          </cell>
          <cell r="CG4" t="str">
            <v>Demanda ponta</v>
          </cell>
          <cell r="CH4">
            <v>2.1492737430167611E-2</v>
          </cell>
          <cell r="CI4" t="str">
            <v>kW</v>
          </cell>
          <cell r="CJ4">
            <v>3</v>
          </cell>
          <cell r="CK4">
            <v>27</v>
          </cell>
          <cell r="CM4" t="str">
            <v>Demanda ponta</v>
          </cell>
          <cell r="CN4">
            <v>0.31450726256983147</v>
          </cell>
          <cell r="CO4" t="str">
            <v>kW</v>
          </cell>
          <cell r="CP4">
            <v>3</v>
          </cell>
          <cell r="CQ4">
            <v>33</v>
          </cell>
          <cell r="CS4" t="str">
            <v>Demanda ponta</v>
          </cell>
          <cell r="CT4">
            <v>0.16360223463687146</v>
          </cell>
          <cell r="CU4" t="str">
            <v>kW</v>
          </cell>
          <cell r="CV4">
            <v>3</v>
          </cell>
          <cell r="CW4">
            <v>21</v>
          </cell>
          <cell r="CY4" t="str">
            <v>Demanda ponta</v>
          </cell>
          <cell r="CZ4">
            <v>5.1787709497206702E-3</v>
          </cell>
          <cell r="DA4" t="str">
            <v>kW</v>
          </cell>
          <cell r="DB4">
            <v>3</v>
          </cell>
          <cell r="DC4">
            <v>19</v>
          </cell>
          <cell r="DE4" t="str">
            <v>Demanda ponta</v>
          </cell>
          <cell r="DF4">
            <v>9.1307262569832445E-2</v>
          </cell>
          <cell r="DG4" t="str">
            <v>kW</v>
          </cell>
          <cell r="DH4">
            <v>3</v>
          </cell>
          <cell r="DI4">
            <v>27</v>
          </cell>
          <cell r="DK4" t="str">
            <v>Demanda ponta</v>
          </cell>
          <cell r="DL4">
            <v>9.9191061452513996E-2</v>
          </cell>
          <cell r="DM4" t="str">
            <v>kW</v>
          </cell>
          <cell r="DN4">
            <v>3</v>
          </cell>
          <cell r="DO4">
            <v>33</v>
          </cell>
          <cell r="DQ4" t="str">
            <v>Demanda ponta</v>
          </cell>
          <cell r="DR4">
            <v>4.4943016759776543E-2</v>
          </cell>
          <cell r="DS4" t="str">
            <v>kW</v>
          </cell>
          <cell r="DT4">
            <v>3</v>
          </cell>
          <cell r="DU4">
            <v>23</v>
          </cell>
          <cell r="DW4" t="str">
            <v>Demanda ponta</v>
          </cell>
          <cell r="DX4">
            <v>0.23021229050279327</v>
          </cell>
          <cell r="DY4" t="str">
            <v>kW</v>
          </cell>
          <cell r="DZ4">
            <v>3</v>
          </cell>
          <cell r="EA4">
            <v>40</v>
          </cell>
          <cell r="EC4" t="str">
            <v>Demanda ponta</v>
          </cell>
          <cell r="ED4">
            <v>0.22496983240223478</v>
          </cell>
          <cell r="EE4" t="str">
            <v>kW</v>
          </cell>
          <cell r="EF4">
            <v>3</v>
          </cell>
          <cell r="EG4">
            <v>29</v>
          </cell>
          <cell r="EI4" t="str">
            <v>Demanda ponta</v>
          </cell>
          <cell r="EJ4">
            <v>9.5705027932960929E-2</v>
          </cell>
          <cell r="EK4" t="str">
            <v>kW</v>
          </cell>
          <cell r="EL4">
            <v>3</v>
          </cell>
          <cell r="EM4">
            <v>20</v>
          </cell>
          <cell r="EO4" t="str">
            <v>Demanda ponta</v>
          </cell>
          <cell r="EP4">
            <v>6.1997765363128489E-2</v>
          </cell>
          <cell r="EQ4" t="str">
            <v>kW</v>
          </cell>
          <cell r="ER4">
            <v>3</v>
          </cell>
          <cell r="ES4">
            <v>28</v>
          </cell>
          <cell r="EU4" t="str">
            <v>Demanda ponta</v>
          </cell>
          <cell r="EV4">
            <v>0.19737653631284924</v>
          </cell>
          <cell r="EW4" t="str">
            <v>kW</v>
          </cell>
          <cell r="EX4">
            <v>3</v>
          </cell>
          <cell r="EY4">
            <v>48</v>
          </cell>
          <cell r="FA4" t="str">
            <v>Demanda ponta</v>
          </cell>
          <cell r="FB4">
            <v>0.22905333333333305</v>
          </cell>
          <cell r="FC4" t="str">
            <v>kW</v>
          </cell>
          <cell r="FD4">
            <v>3</v>
          </cell>
          <cell r="FE4">
            <v>33</v>
          </cell>
          <cell r="FG4" t="str">
            <v>Demanda ponta</v>
          </cell>
          <cell r="FH4">
            <v>0.16106666666666672</v>
          </cell>
          <cell r="FI4" t="str">
            <v>kW</v>
          </cell>
          <cell r="FJ4">
            <v>3</v>
          </cell>
          <cell r="FK4">
            <v>27</v>
          </cell>
          <cell r="FM4" t="str">
            <v>Demanda ponta</v>
          </cell>
          <cell r="FN4">
            <v>0.17284000000000002</v>
          </cell>
          <cell r="FO4" t="str">
            <v>kW</v>
          </cell>
          <cell r="FP4">
            <v>3</v>
          </cell>
          <cell r="FQ4">
            <v>40</v>
          </cell>
          <cell r="FS4" t="str">
            <v>Demanda ponta</v>
          </cell>
          <cell r="FT4">
            <v>0.11656031128404669</v>
          </cell>
          <cell r="FU4" t="str">
            <v>kW</v>
          </cell>
          <cell r="FV4">
            <v>3</v>
          </cell>
          <cell r="FW4">
            <v>21</v>
          </cell>
          <cell r="FY4" t="str">
            <v>Demanda ponta</v>
          </cell>
          <cell r="FZ4">
            <v>3.8293333333333346E-2</v>
          </cell>
          <cell r="GA4" t="str">
            <v>kW</v>
          </cell>
          <cell r="GB4">
            <v>3</v>
          </cell>
          <cell r="GC4">
            <v>27</v>
          </cell>
          <cell r="GE4" t="str">
            <v>Demanda ponta</v>
          </cell>
          <cell r="GF4">
            <v>0.11388173455978973</v>
          </cell>
          <cell r="GG4" t="str">
            <v>kW</v>
          </cell>
          <cell r="GH4">
            <v>3</v>
          </cell>
          <cell r="GI4">
            <v>41</v>
          </cell>
        </row>
        <row r="5">
          <cell r="A5" t="str">
            <v>kWh total</v>
          </cell>
          <cell r="B5">
            <v>7.2662790674579627</v>
          </cell>
          <cell r="C5" t="str">
            <v>kWh</v>
          </cell>
          <cell r="G5" t="str">
            <v>kWh total</v>
          </cell>
          <cell r="H5">
            <v>8.4329633134981066</v>
          </cell>
          <cell r="I5" t="str">
            <v>kWh</v>
          </cell>
          <cell r="M5" t="str">
            <v>kWh total</v>
          </cell>
          <cell r="N5">
            <v>10.072997013147313</v>
          </cell>
          <cell r="O5" t="str">
            <v>kWh</v>
          </cell>
          <cell r="S5" t="str">
            <v>kWh total</v>
          </cell>
          <cell r="T5">
            <v>2.3351321789007042</v>
          </cell>
          <cell r="U5" t="str">
            <v>kWh</v>
          </cell>
          <cell r="X5"/>
          <cell r="Y5" t="str">
            <v>kWh total</v>
          </cell>
          <cell r="Z5">
            <v>6.0228954853778234</v>
          </cell>
          <cell r="AA5" t="str">
            <v>kWh</v>
          </cell>
          <cell r="AD5"/>
          <cell r="AE5" t="str">
            <v>kWh total</v>
          </cell>
          <cell r="AF5">
            <v>13.195690773805245</v>
          </cell>
          <cell r="AG5" t="str">
            <v>kWh</v>
          </cell>
          <cell r="AK5" t="str">
            <v>kWh total</v>
          </cell>
          <cell r="AL5">
            <v>5.6770367460299118</v>
          </cell>
          <cell r="AM5" t="str">
            <v>kWh</v>
          </cell>
          <cell r="AP5"/>
          <cell r="AQ5" t="str">
            <v>kWh total</v>
          </cell>
          <cell r="AR5">
            <v>3.4094617261893734</v>
          </cell>
          <cell r="AS5" t="str">
            <v>kWh</v>
          </cell>
          <cell r="AW5" t="str">
            <v>kWh total</v>
          </cell>
          <cell r="AX5">
            <v>4.9349103769825255</v>
          </cell>
          <cell r="AY5" t="str">
            <v>kWh</v>
          </cell>
          <cell r="AZ5"/>
          <cell r="BC5" t="str">
            <v>kWh total</v>
          </cell>
          <cell r="BD5">
            <v>10.969511646821811</v>
          </cell>
          <cell r="BE5" t="str">
            <v>kWh</v>
          </cell>
          <cell r="BI5" t="str">
            <v>kWh total</v>
          </cell>
          <cell r="BJ5">
            <v>8.801126785711455</v>
          </cell>
          <cell r="BK5" t="str">
            <v>kWh</v>
          </cell>
          <cell r="BO5" t="str">
            <v>kWh total</v>
          </cell>
          <cell r="BP5">
            <v>6.8793174603152387</v>
          </cell>
          <cell r="BQ5" t="str">
            <v>kWh</v>
          </cell>
          <cell r="BU5" t="str">
            <v>kWh total</v>
          </cell>
          <cell r="BV5">
            <v>4.9299108730142782</v>
          </cell>
          <cell r="BW5" t="str">
            <v>kWh</v>
          </cell>
          <cell r="CA5" t="str">
            <v>kWh total</v>
          </cell>
          <cell r="CB5">
            <v>2.4427576388880987</v>
          </cell>
          <cell r="CC5" t="str">
            <v>kWh</v>
          </cell>
          <cell r="CG5" t="str">
            <v>kWh total</v>
          </cell>
          <cell r="CH5">
            <v>4.7459291269875266</v>
          </cell>
          <cell r="CI5" t="str">
            <v>kWh</v>
          </cell>
          <cell r="CM5" t="str">
            <v>kWh total</v>
          </cell>
          <cell r="CN5">
            <v>6.8233230158778895</v>
          </cell>
          <cell r="CO5" t="str">
            <v>kWh</v>
          </cell>
          <cell r="CS5" t="str">
            <v>kWh total</v>
          </cell>
          <cell r="CT5">
            <v>8.4475618650854152</v>
          </cell>
          <cell r="CU5" t="str">
            <v>kWh</v>
          </cell>
          <cell r="CY5" t="str">
            <v>kWh total</v>
          </cell>
          <cell r="CZ5">
            <v>4.0252006349193366</v>
          </cell>
          <cell r="DA5" t="str">
            <v>kWh</v>
          </cell>
          <cell r="DE5" t="str">
            <v>kWh total</v>
          </cell>
          <cell r="DF5">
            <v>3.8364193650781249</v>
          </cell>
          <cell r="DG5" t="str">
            <v>kWh</v>
          </cell>
          <cell r="DK5" t="str">
            <v>kWh total</v>
          </cell>
          <cell r="DL5">
            <v>5.3998642460356159</v>
          </cell>
          <cell r="DM5" t="str">
            <v>kWh</v>
          </cell>
          <cell r="DQ5" t="str">
            <v>kWh total</v>
          </cell>
          <cell r="DR5">
            <v>2.0345981349199826</v>
          </cell>
          <cell r="DS5" t="str">
            <v>kWh</v>
          </cell>
          <cell r="DW5" t="str">
            <v>kWh total</v>
          </cell>
          <cell r="DX5">
            <v>7.4862572420610682</v>
          </cell>
          <cell r="DY5" t="str">
            <v>kWh</v>
          </cell>
          <cell r="EC5" t="str">
            <v>kWh total</v>
          </cell>
          <cell r="ED5">
            <v>6.3695680357122324</v>
          </cell>
          <cell r="EE5" t="str">
            <v>kWh</v>
          </cell>
          <cell r="EI5" t="str">
            <v>kWh total</v>
          </cell>
          <cell r="EJ5">
            <v>6.5717479761883446</v>
          </cell>
          <cell r="EK5" t="str">
            <v>kWh</v>
          </cell>
          <cell r="EO5" t="str">
            <v>kWh total</v>
          </cell>
          <cell r="EP5">
            <v>12.739136071424443</v>
          </cell>
          <cell r="EQ5" t="str">
            <v>kWh</v>
          </cell>
          <cell r="EU5" t="str">
            <v>kWh total</v>
          </cell>
          <cell r="EV5">
            <v>16.349377876978657</v>
          </cell>
          <cell r="EW5" t="str">
            <v>kWh</v>
          </cell>
          <cell r="FA5" t="str">
            <v>kWh total</v>
          </cell>
          <cell r="FB5">
            <v>8.4095999999972957</v>
          </cell>
          <cell r="FC5" t="str">
            <v>kWh</v>
          </cell>
          <cell r="FG5" t="str">
            <v>kWh total</v>
          </cell>
          <cell r="FH5">
            <v>5.6804000000040755</v>
          </cell>
          <cell r="FI5" t="str">
            <v>kWh</v>
          </cell>
          <cell r="FM5" t="str">
            <v>kWh total</v>
          </cell>
          <cell r="FN5">
            <v>5.5767999999981939</v>
          </cell>
          <cell r="FO5" t="str">
            <v>kWh</v>
          </cell>
          <cell r="FS5" t="str">
            <v>kWh total</v>
          </cell>
          <cell r="FT5">
            <v>4.8361999999984331</v>
          </cell>
          <cell r="FU5" t="str">
            <v>kWh</v>
          </cell>
          <cell r="FY5" t="str">
            <v>kWh total</v>
          </cell>
          <cell r="FZ5">
            <v>9.9604000000070929</v>
          </cell>
          <cell r="GA5" t="str">
            <v>kWh</v>
          </cell>
          <cell r="GE5" t="str">
            <v>kWh total</v>
          </cell>
          <cell r="GF5">
            <v>8.3168000000059497</v>
          </cell>
          <cell r="GG5" t="str">
            <v>kWh</v>
          </cell>
        </row>
        <row r="6">
          <cell r="A6" t="str">
            <v>Início</v>
          </cell>
          <cell r="B6">
            <v>41352.504166666666</v>
          </cell>
          <cell r="C6"/>
          <cell r="D6" t="str">
            <v>Banhos</v>
          </cell>
          <cell r="E6">
            <v>25</v>
          </cell>
          <cell r="G6" t="str">
            <v>Início</v>
          </cell>
          <cell r="H6">
            <v>41352.70208333333</v>
          </cell>
          <cell r="I6"/>
          <cell r="J6" t="str">
            <v>Banhos</v>
          </cell>
          <cell r="K6">
            <v>16</v>
          </cell>
          <cell r="M6" t="str">
            <v>Início</v>
          </cell>
          <cell r="N6">
            <v>41353.501388888886</v>
          </cell>
          <cell r="O6"/>
          <cell r="P6" t="str">
            <v>Banhos</v>
          </cell>
          <cell r="Q6">
            <v>45</v>
          </cell>
          <cell r="S6" t="str">
            <v>Início</v>
          </cell>
          <cell r="T6">
            <v>41355.771527777775</v>
          </cell>
          <cell r="U6"/>
          <cell r="V6" t="str">
            <v>Banhos</v>
          </cell>
          <cell r="W6">
            <v>12</v>
          </cell>
          <cell r="X6"/>
          <cell r="Y6" t="str">
            <v>Início</v>
          </cell>
          <cell r="Z6">
            <v>41296.688194444447</v>
          </cell>
          <cell r="AA6"/>
          <cell r="AB6" t="str">
            <v>Banhos</v>
          </cell>
          <cell r="AC6">
            <v>27</v>
          </cell>
          <cell r="AD6"/>
          <cell r="AE6" t="str">
            <v>Início</v>
          </cell>
          <cell r="AF6">
            <v>41317.816666666666</v>
          </cell>
          <cell r="AG6"/>
          <cell r="AH6" t="str">
            <v>Banhos</v>
          </cell>
          <cell r="AI6">
            <v>42</v>
          </cell>
          <cell r="AK6" t="str">
            <v>Início</v>
          </cell>
          <cell r="AL6">
            <v>41294.736805555556</v>
          </cell>
          <cell r="AM6"/>
          <cell r="AN6" t="str">
            <v>Banhos</v>
          </cell>
          <cell r="AO6">
            <v>23</v>
          </cell>
          <cell r="AP6"/>
          <cell r="AQ6" t="str">
            <v>Início</v>
          </cell>
          <cell r="AR6">
            <v>41343.688194444447</v>
          </cell>
          <cell r="AS6"/>
          <cell r="AT6" t="str">
            <v>Banhos</v>
          </cell>
          <cell r="AU6">
            <v>27</v>
          </cell>
          <cell r="AW6" t="str">
            <v>Início</v>
          </cell>
          <cell r="AX6">
            <v>41292.750694444447</v>
          </cell>
          <cell r="AY6"/>
          <cell r="AZ6" t="str">
            <v>Banhos</v>
          </cell>
          <cell r="BA6">
            <v>33</v>
          </cell>
          <cell r="BC6" t="str">
            <v>Início</v>
          </cell>
          <cell r="BD6">
            <v>41336.472916666666</v>
          </cell>
          <cell r="BE6"/>
          <cell r="BF6" t="str">
            <v>Banhos</v>
          </cell>
          <cell r="BG6">
            <v>39</v>
          </cell>
          <cell r="BI6" t="str">
            <v>Início</v>
          </cell>
          <cell r="BJ6">
            <v>41336.500694444447</v>
          </cell>
          <cell r="BK6"/>
          <cell r="BL6" t="str">
            <v>Banhos</v>
          </cell>
          <cell r="BM6">
            <v>49</v>
          </cell>
          <cell r="BO6" t="str">
            <v>Início</v>
          </cell>
          <cell r="BP6">
            <v>41317.479861111111</v>
          </cell>
          <cell r="BQ6"/>
          <cell r="BR6" t="str">
            <v>Banhos</v>
          </cell>
          <cell r="BS6">
            <v>33</v>
          </cell>
          <cell r="BU6" t="str">
            <v>Início</v>
          </cell>
          <cell r="BV6">
            <v>41317.500694444447</v>
          </cell>
          <cell r="BW6"/>
          <cell r="BX6" t="str">
            <v>Banhos</v>
          </cell>
          <cell r="BY6">
            <v>32</v>
          </cell>
          <cell r="CA6" t="str">
            <v>Início</v>
          </cell>
          <cell r="CB6">
            <v>41318.750694444447</v>
          </cell>
          <cell r="CC6"/>
          <cell r="CD6" t="str">
            <v>Banhos</v>
          </cell>
          <cell r="CE6">
            <v>14</v>
          </cell>
          <cell r="CG6" t="str">
            <v>Início</v>
          </cell>
          <cell r="CH6">
            <v>41343.77847222222</v>
          </cell>
          <cell r="CI6"/>
          <cell r="CJ6" t="str">
            <v>Banhos</v>
          </cell>
          <cell r="CK6">
            <v>30</v>
          </cell>
          <cell r="CM6" t="str">
            <v>Início</v>
          </cell>
          <cell r="CN6">
            <v>41293.677777777775</v>
          </cell>
          <cell r="CO6"/>
          <cell r="CP6" t="str">
            <v>Banhos</v>
          </cell>
          <cell r="CQ6">
            <v>39</v>
          </cell>
          <cell r="CS6" t="str">
            <v>Início</v>
          </cell>
          <cell r="CT6">
            <v>41295.459027777775</v>
          </cell>
          <cell r="CU6"/>
          <cell r="CV6" t="str">
            <v>Banhos</v>
          </cell>
          <cell r="CW6">
            <v>22</v>
          </cell>
          <cell r="CY6" t="str">
            <v>Início</v>
          </cell>
          <cell r="CZ6">
            <v>41317.722916666666</v>
          </cell>
          <cell r="DA6"/>
          <cell r="DB6" t="str">
            <v>Banhos</v>
          </cell>
          <cell r="DC6">
            <v>23</v>
          </cell>
          <cell r="DE6" t="str">
            <v>Início</v>
          </cell>
          <cell r="DF6">
            <v>41336.011111111111</v>
          </cell>
          <cell r="DG6"/>
          <cell r="DH6" t="str">
            <v>Banhos</v>
          </cell>
          <cell r="DI6">
            <v>30</v>
          </cell>
          <cell r="DK6" t="str">
            <v>Início</v>
          </cell>
          <cell r="DL6">
            <v>41335.99722222222</v>
          </cell>
          <cell r="DM6"/>
          <cell r="DN6" t="str">
            <v>Banhos</v>
          </cell>
          <cell r="DO6">
            <v>35</v>
          </cell>
          <cell r="DQ6" t="str">
            <v>Início</v>
          </cell>
          <cell r="DR6">
            <v>41294.500694444447</v>
          </cell>
          <cell r="DS6"/>
          <cell r="DT6" t="str">
            <v>Banhos</v>
          </cell>
          <cell r="DU6">
            <v>24</v>
          </cell>
          <cell r="DW6" t="str">
            <v>Início</v>
          </cell>
          <cell r="DX6">
            <v>41336.000694444447</v>
          </cell>
          <cell r="DY6"/>
          <cell r="DZ6" t="str">
            <v>Banhos</v>
          </cell>
          <cell r="EA6">
            <v>42</v>
          </cell>
          <cell r="EC6" t="str">
            <v>Início</v>
          </cell>
          <cell r="ED6">
            <v>41336.549305555556</v>
          </cell>
          <cell r="EE6"/>
          <cell r="EF6" t="str">
            <v>Banhos</v>
          </cell>
          <cell r="EG6">
            <v>36</v>
          </cell>
          <cell r="EI6" t="str">
            <v>Início</v>
          </cell>
          <cell r="EJ6">
            <v>41352.813194444447</v>
          </cell>
          <cell r="EK6"/>
          <cell r="EL6" t="str">
            <v>Banhos</v>
          </cell>
          <cell r="EM6">
            <v>21</v>
          </cell>
          <cell r="EO6" t="str">
            <v>Início</v>
          </cell>
          <cell r="EP6">
            <v>41294.854861111111</v>
          </cell>
          <cell r="EQ6"/>
          <cell r="ER6" t="str">
            <v>Banhos</v>
          </cell>
          <cell r="ES6">
            <v>30</v>
          </cell>
          <cell r="EU6" t="str">
            <v>Início</v>
          </cell>
          <cell r="EV6">
            <v>41294.643055555556</v>
          </cell>
          <cell r="EW6"/>
          <cell r="EX6" t="str">
            <v>Banhos</v>
          </cell>
          <cell r="EY6">
            <v>49</v>
          </cell>
          <cell r="FA6" t="str">
            <v>Início</v>
          </cell>
          <cell r="FB6">
            <v>41293.736805555556</v>
          </cell>
          <cell r="FC6"/>
          <cell r="FD6" t="str">
            <v>Banhos</v>
          </cell>
          <cell r="FE6">
            <v>37</v>
          </cell>
          <cell r="FG6" t="str">
            <v>Início</v>
          </cell>
          <cell r="FH6">
            <v>41293.771527777775</v>
          </cell>
          <cell r="FI6"/>
          <cell r="FJ6" t="str">
            <v>Banhos</v>
          </cell>
          <cell r="FK6">
            <v>27</v>
          </cell>
          <cell r="FM6" t="str">
            <v>Início</v>
          </cell>
          <cell r="FN6">
            <v>41293.698611111111</v>
          </cell>
          <cell r="FO6"/>
          <cell r="FP6" t="str">
            <v>Banhos</v>
          </cell>
          <cell r="FQ6">
            <v>44</v>
          </cell>
          <cell r="FS6" t="str">
            <v>Início</v>
          </cell>
          <cell r="FT6">
            <v>41317.785416666666</v>
          </cell>
          <cell r="FU6"/>
          <cell r="FV6" t="str">
            <v>Banhos</v>
          </cell>
          <cell r="FW6">
            <v>21</v>
          </cell>
          <cell r="FY6" t="str">
            <v>Início</v>
          </cell>
          <cell r="FZ6">
            <v>41293.677777777775</v>
          </cell>
          <cell r="GA6"/>
          <cell r="GB6" t="str">
            <v>Banhos</v>
          </cell>
          <cell r="GC6">
            <v>27</v>
          </cell>
          <cell r="GE6" t="str">
            <v>Início</v>
          </cell>
          <cell r="GF6">
            <v>41317.77847222222</v>
          </cell>
          <cell r="GG6"/>
          <cell r="GH6" t="str">
            <v>Banhos</v>
          </cell>
          <cell r="GI6">
            <v>54</v>
          </cell>
        </row>
        <row r="7">
          <cell r="A7" t="str">
            <v>Fim</v>
          </cell>
          <cell r="B7">
            <v>41359.503472222219</v>
          </cell>
          <cell r="C7"/>
          <cell r="D7" t="str">
            <v>Banhos/dia</v>
          </cell>
          <cell r="E7">
            <v>3.571428606579369</v>
          </cell>
          <cell r="G7" t="str">
            <v>Fim</v>
          </cell>
          <cell r="H7">
            <v>41359.701388888891</v>
          </cell>
          <cell r="I7"/>
          <cell r="J7" t="str">
            <v>Banhos/dia</v>
          </cell>
          <cell r="K7">
            <v>2.2857143082084197</v>
          </cell>
          <cell r="M7" t="str">
            <v>Fim</v>
          </cell>
          <cell r="N7">
            <v>41360.475694444445</v>
          </cell>
          <cell r="O7"/>
          <cell r="P7" t="str">
            <v>Banhos/dia</v>
          </cell>
          <cell r="Q7">
            <v>6.4516129671746292</v>
          </cell>
          <cell r="S7" t="str">
            <v>Fim</v>
          </cell>
          <cell r="T7">
            <v>41361.826388888891</v>
          </cell>
          <cell r="U7"/>
          <cell r="V7" t="str">
            <v>Banhos/dia</v>
          </cell>
          <cell r="W7">
            <v>1.9816514022066061</v>
          </cell>
          <cell r="Y7" t="str">
            <v>Fim</v>
          </cell>
          <cell r="Z7">
            <v>41302.625</v>
          </cell>
          <cell r="AA7"/>
          <cell r="AB7" t="str">
            <v>Banhos/dia</v>
          </cell>
          <cell r="AC7">
            <v>4.5473684832597412</v>
          </cell>
          <cell r="AE7" t="str">
            <v>Fim</v>
          </cell>
          <cell r="AF7">
            <v>41324.815972222219</v>
          </cell>
          <cell r="AG7"/>
          <cell r="AH7" t="str">
            <v>Banhos/dia</v>
          </cell>
          <cell r="AI7">
            <v>6.00000005905334</v>
          </cell>
          <cell r="AK7" t="str">
            <v>Fim</v>
          </cell>
          <cell r="AL7">
            <v>41301.736111111109</v>
          </cell>
          <cell r="AM7"/>
          <cell r="AN7" t="str">
            <v>Banhos/dia</v>
          </cell>
          <cell r="AO7">
            <v>3.2857143180530195</v>
          </cell>
          <cell r="AP7"/>
          <cell r="AQ7" t="str">
            <v>Fim</v>
          </cell>
          <cell r="AR7">
            <v>41350.6875</v>
          </cell>
          <cell r="AS7"/>
          <cell r="AT7" t="str">
            <v>Banhos/dia</v>
          </cell>
          <cell r="AU7">
            <v>3.8571428951057185</v>
          </cell>
          <cell r="AW7" t="str">
            <v>Fim</v>
          </cell>
          <cell r="AX7">
            <v>41299.75</v>
          </cell>
          <cell r="AY7"/>
          <cell r="AZ7" t="str">
            <v>Banhos/dia</v>
          </cell>
          <cell r="BA7">
            <v>4.714285760684767</v>
          </cell>
          <cell r="BB7"/>
          <cell r="BC7" t="str">
            <v>Fim</v>
          </cell>
          <cell r="BD7">
            <v>41343.472222222219</v>
          </cell>
          <cell r="BE7"/>
          <cell r="BF7" t="str">
            <v>Banhos/dia</v>
          </cell>
          <cell r="BG7">
            <v>5.5714286262638151</v>
          </cell>
          <cell r="BI7" t="str">
            <v>Fim</v>
          </cell>
          <cell r="BJ7">
            <v>41343.5</v>
          </cell>
          <cell r="BK7"/>
          <cell r="BL7" t="str">
            <v>Banhos/dia</v>
          </cell>
          <cell r="BM7">
            <v>7.000000068895563</v>
          </cell>
          <cell r="BO7" t="str">
            <v>Fim</v>
          </cell>
          <cell r="BP7">
            <v>41324.479166666664</v>
          </cell>
          <cell r="BQ7"/>
          <cell r="BR7" t="str">
            <v>Banhos/dia</v>
          </cell>
          <cell r="BS7">
            <v>4.714285760684767</v>
          </cell>
          <cell r="BU7" t="str">
            <v>Fim</v>
          </cell>
          <cell r="BV7">
            <v>41324.5</v>
          </cell>
          <cell r="BW7"/>
          <cell r="BX7" t="str">
            <v>Banhos/dia</v>
          </cell>
          <cell r="BY7">
            <v>4.571428616421592</v>
          </cell>
          <cell r="CA7" t="str">
            <v>Fim</v>
          </cell>
          <cell r="CB7">
            <v>41325.75</v>
          </cell>
          <cell r="CC7"/>
          <cell r="CD7" t="str">
            <v>Banhos/dia</v>
          </cell>
          <cell r="CE7">
            <v>2.0000000196844465</v>
          </cell>
          <cell r="CG7" t="str">
            <v>Fim</v>
          </cell>
          <cell r="CH7">
            <v>41350.777777777781</v>
          </cell>
          <cell r="CI7"/>
          <cell r="CJ7" t="str">
            <v>Banhos/dia</v>
          </cell>
          <cell r="CK7">
            <v>4.285714327890787</v>
          </cell>
          <cell r="CM7" t="str">
            <v>Fim</v>
          </cell>
          <cell r="CN7">
            <v>41300.677083333336</v>
          </cell>
          <cell r="CO7"/>
          <cell r="CP7" t="str">
            <v>Banhos/dia</v>
          </cell>
          <cell r="CQ7">
            <v>5.5714286262580233</v>
          </cell>
          <cell r="CS7" t="str">
            <v>Fim</v>
          </cell>
          <cell r="CT7">
            <v>41302.458333333336</v>
          </cell>
          <cell r="CU7"/>
          <cell r="CV7" t="str">
            <v>Banhos/dia</v>
          </cell>
          <cell r="CW7">
            <v>3.1428571737865774</v>
          </cell>
          <cell r="CY7" t="str">
            <v>Fim</v>
          </cell>
          <cell r="CZ7">
            <v>41324.722222222219</v>
          </cell>
          <cell r="DA7"/>
          <cell r="DB7" t="str">
            <v>Banhos/dia</v>
          </cell>
          <cell r="DC7">
            <v>3.2857143180530195</v>
          </cell>
          <cell r="DE7" t="str">
            <v>Fim</v>
          </cell>
          <cell r="DF7">
            <v>41343.010416666664</v>
          </cell>
          <cell r="DG7"/>
          <cell r="DH7" t="str">
            <v>Banhos/dia</v>
          </cell>
          <cell r="DI7">
            <v>4.285714327895243</v>
          </cell>
          <cell r="DK7" t="str">
            <v>Fim</v>
          </cell>
          <cell r="DL7">
            <v>41342.996527777781</v>
          </cell>
          <cell r="DM7"/>
          <cell r="DN7" t="str">
            <v>Banhos/dia</v>
          </cell>
          <cell r="DO7">
            <v>5.0000000492059185</v>
          </cell>
          <cell r="DQ7" t="str">
            <v>Fim</v>
          </cell>
          <cell r="DR7">
            <v>41301.5</v>
          </cell>
          <cell r="DS7"/>
          <cell r="DT7" t="str">
            <v>Banhos/dia</v>
          </cell>
          <cell r="DU7">
            <v>3.428571462316194</v>
          </cell>
          <cell r="DW7" t="str">
            <v>Fim</v>
          </cell>
          <cell r="DX7">
            <v>41343</v>
          </cell>
          <cell r="DY7"/>
          <cell r="DZ7" t="str">
            <v>Banhos/dia</v>
          </cell>
          <cell r="EA7">
            <v>6.00000005905334</v>
          </cell>
          <cell r="EC7" t="str">
            <v>Fim</v>
          </cell>
          <cell r="ED7">
            <v>41343.548611111109</v>
          </cell>
          <cell r="EE7"/>
          <cell r="EF7" t="str">
            <v>Banhos/dia</v>
          </cell>
          <cell r="EG7">
            <v>5.142857193474291</v>
          </cell>
          <cell r="EI7" t="str">
            <v>Fim</v>
          </cell>
          <cell r="EJ7">
            <v>41359.8125</v>
          </cell>
          <cell r="EK7"/>
          <cell r="EL7" t="str">
            <v>Banhos/dia</v>
          </cell>
          <cell r="EM7">
            <v>3.00000002952667</v>
          </cell>
          <cell r="EO7" t="str">
            <v>Fim</v>
          </cell>
          <cell r="EP7">
            <v>41301.854166666664</v>
          </cell>
          <cell r="EQ7"/>
          <cell r="ER7" t="str">
            <v>Banhos/dia</v>
          </cell>
          <cell r="ES7">
            <v>4.285714327895243</v>
          </cell>
          <cell r="EU7" t="str">
            <v>Fim</v>
          </cell>
          <cell r="EV7">
            <v>41301.642361111109</v>
          </cell>
          <cell r="EW7"/>
          <cell r="EX7" t="str">
            <v>Banhos/dia</v>
          </cell>
          <cell r="EY7">
            <v>7.000000068895563</v>
          </cell>
          <cell r="FA7" t="str">
            <v>Fim</v>
          </cell>
          <cell r="FB7">
            <v>41300.736111111109</v>
          </cell>
          <cell r="FC7"/>
          <cell r="FD7" t="str">
            <v>Banhos/dia</v>
          </cell>
          <cell r="FE7">
            <v>5.2857142857159953</v>
          </cell>
          <cell r="FG7" t="str">
            <v>Fim</v>
          </cell>
          <cell r="FH7">
            <v>41300.770833333336</v>
          </cell>
          <cell r="FI7"/>
          <cell r="FJ7" t="str">
            <v>Banhos/dia</v>
          </cell>
          <cell r="FK7">
            <v>3.857142857140095</v>
          </cell>
          <cell r="FM7" t="str">
            <v>Fim</v>
          </cell>
          <cell r="FN7">
            <v>41300.697916666664</v>
          </cell>
          <cell r="FO7"/>
          <cell r="FP7" t="str">
            <v>Banhos/dia</v>
          </cell>
          <cell r="FQ7">
            <v>6.2857142857163186</v>
          </cell>
          <cell r="FS7" t="str">
            <v>Fim</v>
          </cell>
          <cell r="FT7">
            <v>41324.784722222219</v>
          </cell>
          <cell r="FU7"/>
          <cell r="FV7" t="str">
            <v>Banhos/dia</v>
          </cell>
          <cell r="FW7">
            <v>3.0000000000009703</v>
          </cell>
          <cell r="FY7" t="str">
            <v>Fim</v>
          </cell>
          <cell r="FZ7">
            <v>41300.677083333336</v>
          </cell>
          <cell r="GA7"/>
          <cell r="GB7" t="str">
            <v>Banhos/dia</v>
          </cell>
          <cell r="GC7">
            <v>3.857142857140095</v>
          </cell>
          <cell r="GE7" t="str">
            <v>Fim</v>
          </cell>
          <cell r="GF7">
            <v>41324.777777777781</v>
          </cell>
          <cell r="GG7"/>
          <cell r="GH7" t="str">
            <v>Banhos/dia</v>
          </cell>
          <cell r="GI7">
            <v>7.7142857142801899</v>
          </cell>
        </row>
        <row r="8">
          <cell r="A8" t="str">
            <v>Dias</v>
          </cell>
          <cell r="B8">
            <v>6.9999999311044379</v>
          </cell>
          <cell r="C8"/>
          <cell r="D8" t="str">
            <v>kW máx</v>
          </cell>
          <cell r="E8">
            <v>3.96</v>
          </cell>
          <cell r="G8" t="str">
            <v>Dias</v>
          </cell>
          <cell r="H8">
            <v>6.9999999311117147</v>
          </cell>
          <cell r="I8"/>
          <cell r="J8" t="str">
            <v>kW máx</v>
          </cell>
          <cell r="K8">
            <v>3.24</v>
          </cell>
          <cell r="M8" t="str">
            <v>Dias</v>
          </cell>
          <cell r="N8">
            <v>6.9749999308633299</v>
          </cell>
          <cell r="O8"/>
          <cell r="P8" t="str">
            <v>kW máx</v>
          </cell>
          <cell r="Q8">
            <v>3.24</v>
          </cell>
          <cell r="S8" t="str">
            <v>Dias</v>
          </cell>
          <cell r="T8">
            <v>6.0555554759216355</v>
          </cell>
          <cell r="U8"/>
          <cell r="V8" t="str">
            <v>kW máx</v>
          </cell>
          <cell r="W8">
            <v>3.2519999999999998</v>
          </cell>
          <cell r="Y8" t="str">
            <v>Dias</v>
          </cell>
          <cell r="Z8">
            <v>5.9374999187761635</v>
          </cell>
          <cell r="AA8"/>
          <cell r="AB8" t="str">
            <v>kW máx</v>
          </cell>
          <cell r="AC8">
            <v>3.1680000000000001</v>
          </cell>
          <cell r="AE8" t="str">
            <v>Dias</v>
          </cell>
          <cell r="AF8">
            <v>6.9999999311044379</v>
          </cell>
          <cell r="AG8"/>
          <cell r="AH8" t="str">
            <v>kW máx</v>
          </cell>
          <cell r="AI8">
            <v>3.1440000000000001</v>
          </cell>
          <cell r="AK8" t="str">
            <v>Dias</v>
          </cell>
          <cell r="AL8">
            <v>6.9999999311044379</v>
          </cell>
          <cell r="AM8"/>
          <cell r="AN8" t="str">
            <v>kW máx</v>
          </cell>
          <cell r="AO8">
            <v>3.1560000000000001</v>
          </cell>
          <cell r="AP8"/>
          <cell r="AQ8" t="str">
            <v>Dias</v>
          </cell>
          <cell r="AR8">
            <v>6.9999999311044379</v>
          </cell>
          <cell r="AS8"/>
          <cell r="AT8" t="str">
            <v>kW máx</v>
          </cell>
          <cell r="AU8">
            <v>3.1440000000000001</v>
          </cell>
          <cell r="AW8" t="str">
            <v>Dias</v>
          </cell>
          <cell r="AX8">
            <v>6.9999999311044379</v>
          </cell>
          <cell r="AY8"/>
          <cell r="AZ8" t="str">
            <v>kW máx</v>
          </cell>
          <cell r="BA8">
            <v>3.7919999999999998</v>
          </cell>
          <cell r="BC8" t="str">
            <v>Dias</v>
          </cell>
          <cell r="BD8">
            <v>6.9999999311044379</v>
          </cell>
          <cell r="BE8"/>
          <cell r="BF8" t="str">
            <v>kW máx</v>
          </cell>
          <cell r="BG8">
            <v>3.8039999999999998</v>
          </cell>
          <cell r="BI8" t="str">
            <v>Dias</v>
          </cell>
          <cell r="BJ8">
            <v>6.9999999311044379</v>
          </cell>
          <cell r="BK8"/>
          <cell r="BL8" t="str">
            <v>kW máx</v>
          </cell>
          <cell r="BM8">
            <v>3.1560000000000001</v>
          </cell>
          <cell r="BO8" t="str">
            <v>Dias</v>
          </cell>
          <cell r="BP8">
            <v>6.9999999311044379</v>
          </cell>
          <cell r="BQ8"/>
          <cell r="BR8" t="str">
            <v>kW máx</v>
          </cell>
          <cell r="BS8">
            <v>3.7320000000000002</v>
          </cell>
          <cell r="BU8" t="str">
            <v>Dias</v>
          </cell>
          <cell r="BV8">
            <v>6.9999999311044379</v>
          </cell>
          <cell r="BW8"/>
          <cell r="BX8" t="str">
            <v>kW máx</v>
          </cell>
          <cell r="BY8">
            <v>1.8839999999999999</v>
          </cell>
          <cell r="CA8" t="str">
            <v>Dias</v>
          </cell>
          <cell r="CB8">
            <v>6.9999999311044379</v>
          </cell>
          <cell r="CC8"/>
          <cell r="CD8" t="str">
            <v>kW máx</v>
          </cell>
          <cell r="CE8">
            <v>2.8559999999999999</v>
          </cell>
          <cell r="CG8" t="str">
            <v>Dias</v>
          </cell>
          <cell r="CH8">
            <v>6.9999999311117147</v>
          </cell>
          <cell r="CI8"/>
          <cell r="CJ8" t="str">
            <v>kW máx</v>
          </cell>
          <cell r="CK8">
            <v>3.1440000000000001</v>
          </cell>
          <cell r="CM8" t="str">
            <v>Dias</v>
          </cell>
          <cell r="CN8">
            <v>6.9999999311117147</v>
          </cell>
          <cell r="CO8"/>
          <cell r="CP8" t="str">
            <v>kW máx</v>
          </cell>
          <cell r="CQ8">
            <v>2.016</v>
          </cell>
          <cell r="CS8" t="str">
            <v>Dias</v>
          </cell>
          <cell r="CT8">
            <v>6.9999999311117147</v>
          </cell>
          <cell r="CU8"/>
          <cell r="CV8" t="str">
            <v>kW máx</v>
          </cell>
          <cell r="CW8">
            <v>3.7679999999999998</v>
          </cell>
          <cell r="CY8" t="str">
            <v>Dias</v>
          </cell>
          <cell r="CZ8">
            <v>6.9999999311044379</v>
          </cell>
          <cell r="DA8"/>
          <cell r="DB8" t="str">
            <v>kW máx</v>
          </cell>
          <cell r="DC8">
            <v>3.1080000000000001</v>
          </cell>
          <cell r="DE8" t="str">
            <v>Dias</v>
          </cell>
          <cell r="DF8">
            <v>6.9999999311044379</v>
          </cell>
          <cell r="DG8"/>
          <cell r="DH8" t="str">
            <v>kW máx</v>
          </cell>
          <cell r="DI8">
            <v>2.8319999999999999</v>
          </cell>
          <cell r="DK8" t="str">
            <v>Dias</v>
          </cell>
          <cell r="DL8">
            <v>6.9999999311117147</v>
          </cell>
          <cell r="DM8"/>
          <cell r="DN8" t="str">
            <v>kW máx</v>
          </cell>
          <cell r="DO8">
            <v>3.0840000000000001</v>
          </cell>
          <cell r="DQ8" t="str">
            <v>Dias</v>
          </cell>
          <cell r="DR8">
            <v>6.9999999311044379</v>
          </cell>
          <cell r="DS8"/>
          <cell r="DT8" t="str">
            <v>kW máx</v>
          </cell>
          <cell r="DU8">
            <v>2.052</v>
          </cell>
          <cell r="DW8" t="str">
            <v>Dias</v>
          </cell>
          <cell r="DX8">
            <v>6.9999999311044379</v>
          </cell>
          <cell r="DY8"/>
          <cell r="DZ8" t="str">
            <v>kW máx</v>
          </cell>
          <cell r="EA8">
            <v>3.2879999999999998</v>
          </cell>
          <cell r="EC8" t="str">
            <v>Dias</v>
          </cell>
          <cell r="ED8">
            <v>6.9999999311044379</v>
          </cell>
          <cell r="EE8"/>
          <cell r="EF8" t="str">
            <v>kW máx</v>
          </cell>
          <cell r="EG8">
            <v>3.8879999999999999</v>
          </cell>
          <cell r="EI8" t="str">
            <v>Dias</v>
          </cell>
          <cell r="EJ8">
            <v>6.9999999311044379</v>
          </cell>
          <cell r="EK8"/>
          <cell r="EL8" t="str">
            <v>kW máx</v>
          </cell>
          <cell r="EM8">
            <v>3.5880000000000001</v>
          </cell>
          <cell r="EO8" t="str">
            <v>Dias</v>
          </cell>
          <cell r="EP8">
            <v>6.9999999311044379</v>
          </cell>
          <cell r="EQ8"/>
          <cell r="ER8" t="str">
            <v>kW máx</v>
          </cell>
          <cell r="ES8">
            <v>3.8879999999999999</v>
          </cell>
          <cell r="EU8" t="str">
            <v>Dias</v>
          </cell>
          <cell r="EV8">
            <v>6.9999999311044379</v>
          </cell>
          <cell r="EW8"/>
          <cell r="EX8" t="str">
            <v>kW máx</v>
          </cell>
          <cell r="EY8">
            <v>3.9359999999999999</v>
          </cell>
          <cell r="FA8" t="str">
            <v>Dias</v>
          </cell>
          <cell r="FB8">
            <v>6.999999999997736</v>
          </cell>
          <cell r="FC8"/>
          <cell r="FD8" t="str">
            <v>kW máx</v>
          </cell>
          <cell r="FE8">
            <v>3.024</v>
          </cell>
          <cell r="FG8" t="str">
            <v>Dias</v>
          </cell>
          <cell r="FH8">
            <v>7.0000000000050129</v>
          </cell>
          <cell r="FI8"/>
          <cell r="FJ8" t="str">
            <v>kW máx</v>
          </cell>
          <cell r="FK8">
            <v>3.06</v>
          </cell>
          <cell r="FM8" t="str">
            <v>Dias</v>
          </cell>
          <cell r="FN8">
            <v>6.999999999997736</v>
          </cell>
          <cell r="FO8"/>
          <cell r="FP8" t="str">
            <v>kW máx</v>
          </cell>
          <cell r="FQ8">
            <v>2.9159999999999999</v>
          </cell>
          <cell r="FS8" t="str">
            <v>Dias</v>
          </cell>
          <cell r="FT8">
            <v>6.999999999997736</v>
          </cell>
          <cell r="FU8"/>
          <cell r="FV8" t="str">
            <v>kW máx</v>
          </cell>
          <cell r="FW8">
            <v>3.7320000000000002</v>
          </cell>
          <cell r="FY8" t="str">
            <v>Dias</v>
          </cell>
          <cell r="FZ8">
            <v>7.0000000000050129</v>
          </cell>
          <cell r="GA8"/>
          <cell r="GB8" t="str">
            <v>kW máx</v>
          </cell>
          <cell r="GC8">
            <v>2.976</v>
          </cell>
          <cell r="GE8" t="str">
            <v>Dias</v>
          </cell>
          <cell r="GF8">
            <v>7.0000000000050129</v>
          </cell>
          <cell r="GG8"/>
          <cell r="GH8" t="str">
            <v>kW máx</v>
          </cell>
          <cell r="GI8">
            <v>3.06</v>
          </cell>
        </row>
        <row r="9">
          <cell r="A9" t="str">
            <v>Intervalo</v>
          </cell>
          <cell r="B9">
            <v>6.9437555114615997E-4</v>
          </cell>
          <cell r="C9"/>
          <cell r="D9" t="str">
            <v>Minutos</v>
          </cell>
          <cell r="E9">
            <v>128.48725198408545</v>
          </cell>
          <cell r="G9" t="str">
            <v>Intervalo</v>
          </cell>
          <cell r="H9">
            <v>6.9437555114688172E-4</v>
          </cell>
          <cell r="I9"/>
          <cell r="J9" t="str">
            <v>Minutos</v>
          </cell>
          <cell r="K9">
            <v>176.98244047631721</v>
          </cell>
          <cell r="M9" t="str">
            <v>Intervalo</v>
          </cell>
          <cell r="N9">
            <v>6.9437530421735487E-4</v>
          </cell>
          <cell r="O9"/>
          <cell r="P9" t="str">
            <v>Minutos</v>
          </cell>
          <cell r="Q9">
            <v>294.47067901249585</v>
          </cell>
          <cell r="S9" t="str">
            <v>Intervalo</v>
          </cell>
          <cell r="T9">
            <v>6.9436480632056364E-4</v>
          </cell>
          <cell r="U9"/>
          <cell r="V9" t="str">
            <v>Minutos</v>
          </cell>
          <cell r="W9">
            <v>61.492947247749115</v>
          </cell>
          <cell r="Y9" t="str">
            <v>Intervalo</v>
          </cell>
          <cell r="Z9">
            <v>6.9436322287173E-4</v>
          </cell>
          <cell r="AA9"/>
          <cell r="AB9" t="str">
            <v>Minutos</v>
          </cell>
          <cell r="AC9">
            <v>123.9854970759761</v>
          </cell>
          <cell r="AE9" t="str">
            <v>Intervalo</v>
          </cell>
          <cell r="AF9">
            <v>6.9437555114615997E-4</v>
          </cell>
          <cell r="AG9"/>
          <cell r="AH9" t="str">
            <v>Minutos</v>
          </cell>
          <cell r="AI9">
            <v>265.47366071419987</v>
          </cell>
          <cell r="AK9" t="str">
            <v>Intervalo</v>
          </cell>
          <cell r="AL9">
            <v>6.9437555114615997E-4</v>
          </cell>
          <cell r="AM9"/>
          <cell r="AN9" t="str">
            <v>Minutos</v>
          </cell>
          <cell r="AO9">
            <v>178.9822420634342</v>
          </cell>
          <cell r="AP9"/>
          <cell r="AQ9" t="str">
            <v>Intervalo</v>
          </cell>
          <cell r="AR9">
            <v>6.9437555114615997E-4</v>
          </cell>
          <cell r="AS9"/>
          <cell r="AT9" t="str">
            <v>Minutos</v>
          </cell>
          <cell r="AU9">
            <v>103.98968253964892</v>
          </cell>
          <cell r="AW9" t="str">
            <v>Intervalo</v>
          </cell>
          <cell r="AX9">
            <v>6.9437555114615997E-4</v>
          </cell>
          <cell r="AY9"/>
          <cell r="AZ9" t="str">
            <v>Minutos</v>
          </cell>
          <cell r="BA9">
            <v>147.98531746026961</v>
          </cell>
          <cell r="BC9" t="str">
            <v>Intervalo</v>
          </cell>
          <cell r="BD9">
            <v>6.9437555114615997E-4</v>
          </cell>
          <cell r="BE9"/>
          <cell r="BF9" t="str">
            <v>Minutos</v>
          </cell>
          <cell r="BG9">
            <v>213.97876984120063</v>
          </cell>
          <cell r="BI9" t="str">
            <v>Intervalo</v>
          </cell>
          <cell r="BJ9">
            <v>6.9437555114615997E-4</v>
          </cell>
          <cell r="BK9"/>
          <cell r="BL9" t="str">
            <v>Minutos</v>
          </cell>
          <cell r="BM9">
            <v>276.97251984118031</v>
          </cell>
          <cell r="BO9" t="str">
            <v>Intervalo</v>
          </cell>
          <cell r="BP9">
            <v>6.9437555114615997E-4</v>
          </cell>
          <cell r="BQ9"/>
          <cell r="BR9" t="str">
            <v>Minutos</v>
          </cell>
          <cell r="BS9">
            <v>161.9839285713762</v>
          </cell>
          <cell r="BU9" t="str">
            <v>Intervalo</v>
          </cell>
          <cell r="BV9">
            <v>6.9437555114615997E-4</v>
          </cell>
          <cell r="BW9"/>
          <cell r="BX9" t="str">
            <v>Minutos</v>
          </cell>
          <cell r="BY9">
            <v>225.97757936500631</v>
          </cell>
          <cell r="CA9" t="str">
            <v>Intervalo</v>
          </cell>
          <cell r="CB9">
            <v>6.9437555114615997E-4</v>
          </cell>
          <cell r="CC9"/>
          <cell r="CD9" t="str">
            <v>Minutos</v>
          </cell>
          <cell r="CE9">
            <v>66.993353174581515</v>
          </cell>
          <cell r="CG9" t="str">
            <v>Intervalo</v>
          </cell>
          <cell r="CH9">
            <v>6.9437555114688172E-4</v>
          </cell>
          <cell r="CI9"/>
          <cell r="CJ9" t="str">
            <v>Minutos</v>
          </cell>
          <cell r="CK9">
            <v>134.48665674612803</v>
          </cell>
          <cell r="CM9" t="str">
            <v>Intervalo</v>
          </cell>
          <cell r="CN9">
            <v>6.9437555114688172E-4</v>
          </cell>
          <cell r="CO9"/>
          <cell r="CP9" t="str">
            <v>Minutos</v>
          </cell>
          <cell r="CQ9">
            <v>237.97638888905931</v>
          </cell>
          <cell r="CS9" t="str">
            <v>Intervalo</v>
          </cell>
          <cell r="CT9">
            <v>6.9437555114688172E-4</v>
          </cell>
          <cell r="CU9"/>
          <cell r="CV9" t="str">
            <v>Minutos</v>
          </cell>
          <cell r="CW9">
            <v>165.48358134932488</v>
          </cell>
          <cell r="CY9" t="str">
            <v>Intervalo</v>
          </cell>
          <cell r="CZ9">
            <v>6.9437555114615997E-4</v>
          </cell>
          <cell r="DA9"/>
          <cell r="DB9" t="str">
            <v>Minutos</v>
          </cell>
          <cell r="DC9">
            <v>95.99047619044515</v>
          </cell>
          <cell r="DE9" t="str">
            <v>Intervalo</v>
          </cell>
          <cell r="DF9">
            <v>6.9437555114615997E-4</v>
          </cell>
          <cell r="DG9"/>
          <cell r="DH9" t="str">
            <v>Minutos</v>
          </cell>
          <cell r="DI9">
            <v>97.49032738092086</v>
          </cell>
          <cell r="DK9" t="str">
            <v>Intervalo</v>
          </cell>
          <cell r="DL9">
            <v>6.9437555114688172E-4</v>
          </cell>
          <cell r="DM9"/>
          <cell r="DN9" t="str">
            <v>Minutos</v>
          </cell>
          <cell r="DO9">
            <v>192.98085317474136</v>
          </cell>
          <cell r="DQ9" t="str">
            <v>Intervalo</v>
          </cell>
          <cell r="DR9">
            <v>6.9437555114615997E-4</v>
          </cell>
          <cell r="DS9"/>
          <cell r="DT9" t="str">
            <v>Minutos</v>
          </cell>
          <cell r="DU9">
            <v>100.49002976187228</v>
          </cell>
          <cell r="DW9" t="str">
            <v>Intervalo</v>
          </cell>
          <cell r="DX9">
            <v>6.9437555114615997E-4</v>
          </cell>
          <cell r="DY9"/>
          <cell r="DZ9" t="str">
            <v>Minutos</v>
          </cell>
          <cell r="EA9">
            <v>199.98015873009405</v>
          </cell>
          <cell r="EC9" t="str">
            <v>Intervalo</v>
          </cell>
          <cell r="ED9">
            <v>6.9437555114615997E-4</v>
          </cell>
          <cell r="EE9"/>
          <cell r="EF9" t="str">
            <v>Minutos</v>
          </cell>
          <cell r="EG9">
            <v>118.48824404758074</v>
          </cell>
          <cell r="EI9" t="str">
            <v>Intervalo</v>
          </cell>
          <cell r="EJ9">
            <v>6.9437555114615997E-4</v>
          </cell>
          <cell r="EK9"/>
          <cell r="EL9" t="str">
            <v>Minutos</v>
          </cell>
          <cell r="EM9">
            <v>146.4854662697939</v>
          </cell>
          <cell r="EO9" t="str">
            <v>Intervalo</v>
          </cell>
          <cell r="EP9">
            <v>6.9437555114615997E-4</v>
          </cell>
          <cell r="EQ9"/>
          <cell r="ER9" t="str">
            <v>Minutos</v>
          </cell>
          <cell r="ES9">
            <v>209.97916666659876</v>
          </cell>
          <cell r="EU9" t="str">
            <v>Intervalo</v>
          </cell>
          <cell r="EV9">
            <v>6.9437555114615997E-4</v>
          </cell>
          <cell r="EW9"/>
          <cell r="EX9" t="str">
            <v>Minutos</v>
          </cell>
          <cell r="EY9">
            <v>326.46760912687853</v>
          </cell>
          <cell r="FA9" t="str">
            <v>Intervalo</v>
          </cell>
          <cell r="FB9">
            <v>6.9444444444421982E-4</v>
          </cell>
          <cell r="FC9"/>
          <cell r="FD9" t="str">
            <v>Minutos</v>
          </cell>
          <cell r="FE9">
            <v>274.99999999991104</v>
          </cell>
          <cell r="FG9" t="str">
            <v>Intervalo</v>
          </cell>
          <cell r="FH9">
            <v>6.9444444444494179E-4</v>
          </cell>
          <cell r="FI9"/>
          <cell r="FJ9" t="str">
            <v>Minutos</v>
          </cell>
          <cell r="FK9">
            <v>155.00000000011102</v>
          </cell>
          <cell r="FM9" t="str">
            <v>Intervalo</v>
          </cell>
          <cell r="FN9">
            <v>6.9444444444421982E-4</v>
          </cell>
          <cell r="FO9"/>
          <cell r="FP9" t="str">
            <v>Minutos</v>
          </cell>
          <cell r="FQ9">
            <v>210.99999999993173</v>
          </cell>
          <cell r="FS9" t="str">
            <v>Intervalo</v>
          </cell>
          <cell r="FT9">
            <v>6.9444444444421982E-4</v>
          </cell>
          <cell r="FU9"/>
          <cell r="FV9" t="str">
            <v>Minutos</v>
          </cell>
          <cell r="FW9">
            <v>115.99999999996248</v>
          </cell>
          <cell r="FY9" t="str">
            <v>Intervalo</v>
          </cell>
          <cell r="FZ9">
            <v>6.9444444444494179E-4</v>
          </cell>
          <cell r="GA9"/>
          <cell r="GB9" t="str">
            <v>Minutos</v>
          </cell>
          <cell r="GC9">
            <v>268.0000000001919</v>
          </cell>
          <cell r="GE9" t="str">
            <v>Intervalo</v>
          </cell>
          <cell r="GF9">
            <v>6.9444444444494179E-4</v>
          </cell>
          <cell r="GG9"/>
          <cell r="GH9" t="str">
            <v>Minutos</v>
          </cell>
          <cell r="GI9">
            <v>215.50000000015436</v>
          </cell>
        </row>
        <row r="10">
          <cell r="A10" t="str">
            <v>Temp</v>
          </cell>
          <cell r="B10">
            <v>18.517202380950316</v>
          </cell>
          <cell r="C10" t="str">
            <v>oC</v>
          </cell>
          <cell r="D10" t="str">
            <v>Min/banho</v>
          </cell>
          <cell r="E10">
            <v>5.1394900793634175</v>
          </cell>
          <cell r="G10" t="str">
            <v>Temp</v>
          </cell>
          <cell r="H10">
            <v>18.583313492061404</v>
          </cell>
          <cell r="I10" t="str">
            <v>oC</v>
          </cell>
          <cell r="J10" t="str">
            <v>Min/banho</v>
          </cell>
          <cell r="K10">
            <v>11.061402529769826</v>
          </cell>
          <cell r="M10" t="str">
            <v>Temp</v>
          </cell>
          <cell r="N10">
            <v>19.012773795299417</v>
          </cell>
          <cell r="O10" t="str">
            <v>oC</v>
          </cell>
          <cell r="P10" t="str">
            <v>Min/banho</v>
          </cell>
          <cell r="Q10">
            <v>6.5437928669443526</v>
          </cell>
          <cell r="S10" t="str">
            <v>Temp</v>
          </cell>
          <cell r="T10">
            <v>18.591983944956006</v>
          </cell>
          <cell r="U10" t="str">
            <v>oC</v>
          </cell>
          <cell r="V10" t="str">
            <v>Min/banho</v>
          </cell>
          <cell r="W10">
            <v>5.1244122706457595</v>
          </cell>
          <cell r="Y10" t="str">
            <v>Temp</v>
          </cell>
          <cell r="Z10">
            <v>22.695853801169381</v>
          </cell>
          <cell r="AA10" t="str">
            <v>oC</v>
          </cell>
          <cell r="AB10" t="str">
            <v>Min/banho</v>
          </cell>
          <cell r="AC10">
            <v>4.5920554472583737</v>
          </cell>
          <cell r="AE10" t="str">
            <v>Temp</v>
          </cell>
          <cell r="AF10">
            <v>22.942142857145086</v>
          </cell>
          <cell r="AG10" t="str">
            <v>oC</v>
          </cell>
          <cell r="AH10" t="str">
            <v>Min/banho</v>
          </cell>
          <cell r="AI10">
            <v>6.3208014455761869</v>
          </cell>
          <cell r="AK10" t="str">
            <v>Temp</v>
          </cell>
          <cell r="AL10">
            <v>21.674419642856975</v>
          </cell>
          <cell r="AM10" t="str">
            <v>oC</v>
          </cell>
          <cell r="AN10" t="str">
            <v>Min/banho</v>
          </cell>
          <cell r="AO10">
            <v>7.7818366114536612</v>
          </cell>
          <cell r="AP10"/>
          <cell r="AQ10" t="str">
            <v>Temp</v>
          </cell>
          <cell r="AR10">
            <v>20.120109126984655</v>
          </cell>
          <cell r="AS10" t="str">
            <v>oC</v>
          </cell>
          <cell r="AT10" t="str">
            <v>Min/banho</v>
          </cell>
          <cell r="AU10">
            <v>3.851469723690701</v>
          </cell>
          <cell r="AW10" t="str">
            <v>Temp</v>
          </cell>
          <cell r="AX10">
            <v>21.207242063491851</v>
          </cell>
          <cell r="AY10" t="str">
            <v>oC</v>
          </cell>
          <cell r="AZ10" t="str">
            <v>Min/banho</v>
          </cell>
          <cell r="BA10">
            <v>4.4844035594021099</v>
          </cell>
          <cell r="BC10" t="str">
            <v>Temp</v>
          </cell>
          <cell r="BD10">
            <v>22.165446428571268</v>
          </cell>
          <cell r="BE10" t="str">
            <v>oC</v>
          </cell>
          <cell r="BF10" t="str">
            <v>Min/banho</v>
          </cell>
          <cell r="BG10">
            <v>5.4866351241333495</v>
          </cell>
          <cell r="BI10" t="str">
            <v>Temp</v>
          </cell>
          <cell r="BJ10">
            <v>22.164255952380866</v>
          </cell>
          <cell r="BK10" t="str">
            <v>oC</v>
          </cell>
          <cell r="BL10" t="str">
            <v>Min/banho</v>
          </cell>
          <cell r="BM10">
            <v>5.6525004049220469</v>
          </cell>
          <cell r="BO10" t="str">
            <v>Temp</v>
          </cell>
          <cell r="BP10">
            <v>22.927708333335602</v>
          </cell>
          <cell r="BQ10" t="str">
            <v>oC</v>
          </cell>
          <cell r="BR10" t="str">
            <v>Min/banho</v>
          </cell>
          <cell r="BS10">
            <v>4.9086038961023091</v>
          </cell>
          <cell r="BU10" t="str">
            <v>Temp</v>
          </cell>
          <cell r="BV10">
            <v>22.928601190478446</v>
          </cell>
          <cell r="BW10" t="str">
            <v>oC</v>
          </cell>
          <cell r="BX10" t="str">
            <v>Min/banho</v>
          </cell>
          <cell r="BY10">
            <v>7.0617993551564471</v>
          </cell>
          <cell r="CA10" t="str">
            <v>Temp</v>
          </cell>
          <cell r="CB10">
            <v>23.121587301590623</v>
          </cell>
          <cell r="CC10" t="str">
            <v>oC</v>
          </cell>
          <cell r="CD10" t="str">
            <v>Min/banho</v>
          </cell>
          <cell r="CE10">
            <v>4.7852395124701079</v>
          </cell>
          <cell r="CG10" t="str">
            <v>Temp</v>
          </cell>
          <cell r="CH10">
            <v>20.06465277777815</v>
          </cell>
          <cell r="CI10" t="str">
            <v>oC</v>
          </cell>
          <cell r="CJ10" t="str">
            <v>Min/banho</v>
          </cell>
          <cell r="CK10">
            <v>4.4828885582042677</v>
          </cell>
          <cell r="CM10" t="str">
            <v>Temp</v>
          </cell>
          <cell r="CN10">
            <v>21.310634920635657</v>
          </cell>
          <cell r="CO10" t="str">
            <v>oC</v>
          </cell>
          <cell r="CP10" t="str">
            <v>Min/banho</v>
          </cell>
          <cell r="CQ10">
            <v>6.1019586894630589</v>
          </cell>
          <cell r="CS10" t="str">
            <v>Temp</v>
          </cell>
          <cell r="CT10">
            <v>22.035486111112231</v>
          </cell>
          <cell r="CU10" t="str">
            <v>oC</v>
          </cell>
          <cell r="CV10" t="str">
            <v>Min/banho</v>
          </cell>
          <cell r="CW10">
            <v>7.5219809704238578</v>
          </cell>
          <cell r="CY10" t="str">
            <v>Temp</v>
          </cell>
          <cell r="CZ10">
            <v>22.938125000002238</v>
          </cell>
          <cell r="DA10" t="str">
            <v>oC</v>
          </cell>
          <cell r="DB10" t="str">
            <v>Min/banho</v>
          </cell>
          <cell r="DC10">
            <v>4.1734989648019631</v>
          </cell>
          <cell r="DE10" t="str">
            <v>Temp</v>
          </cell>
          <cell r="DF10">
            <v>22.185238095236663</v>
          </cell>
          <cell r="DG10" t="str">
            <v>oC</v>
          </cell>
          <cell r="DH10" t="str">
            <v>Min/banho</v>
          </cell>
          <cell r="DI10">
            <v>3.2496775793640285</v>
          </cell>
          <cell r="DK10" t="str">
            <v>Temp</v>
          </cell>
          <cell r="DL10">
            <v>22.185158730157259</v>
          </cell>
          <cell r="DM10" t="str">
            <v>oC</v>
          </cell>
          <cell r="DN10" t="str">
            <v>Min/banho</v>
          </cell>
          <cell r="DO10">
            <v>5.5137386621354674</v>
          </cell>
          <cell r="DQ10" t="str">
            <v>Temp</v>
          </cell>
          <cell r="DR10">
            <v>21.568169642857018</v>
          </cell>
          <cell r="DS10" t="str">
            <v>oC</v>
          </cell>
          <cell r="DT10" t="str">
            <v>Min/banho</v>
          </cell>
          <cell r="DU10">
            <v>4.1870845734113447</v>
          </cell>
          <cell r="DW10" t="str">
            <v>Temp</v>
          </cell>
          <cell r="DX10">
            <v>22.18568452380806</v>
          </cell>
          <cell r="DY10" t="str">
            <v>oC</v>
          </cell>
          <cell r="DZ10" t="str">
            <v>Min/banho</v>
          </cell>
          <cell r="EA10">
            <v>4.7614323507165253</v>
          </cell>
          <cell r="EC10" t="str">
            <v>Temp</v>
          </cell>
          <cell r="ED10">
            <v>22.162172619047691</v>
          </cell>
          <cell r="EE10" t="str">
            <v>oC</v>
          </cell>
          <cell r="EF10" t="str">
            <v>Min/banho</v>
          </cell>
          <cell r="EG10">
            <v>3.2913401124327981</v>
          </cell>
          <cell r="EI10" t="str">
            <v>Temp</v>
          </cell>
          <cell r="EJ10">
            <v>18.733521825395091</v>
          </cell>
          <cell r="EK10" t="str">
            <v>oC</v>
          </cell>
          <cell r="EL10" t="str">
            <v>Min/banho</v>
          </cell>
          <cell r="EM10">
            <v>6.9754983937997093</v>
          </cell>
          <cell r="EO10" t="str">
            <v>Temp</v>
          </cell>
          <cell r="EP10">
            <v>21.727544642857147</v>
          </cell>
          <cell r="EQ10" t="str">
            <v>oC</v>
          </cell>
          <cell r="ER10" t="str">
            <v>Min/banho</v>
          </cell>
          <cell r="ES10">
            <v>6.9993055555532919</v>
          </cell>
          <cell r="EU10" t="str">
            <v>Temp</v>
          </cell>
          <cell r="EV10">
            <v>21.632232142856861</v>
          </cell>
          <cell r="EW10" t="str">
            <v>oC</v>
          </cell>
          <cell r="EX10" t="str">
            <v>Min/banho</v>
          </cell>
          <cell r="EY10">
            <v>6.66260426789548</v>
          </cell>
          <cell r="FA10" t="str">
            <v>Temp</v>
          </cell>
          <cell r="FB10">
            <v>21.316537698413452</v>
          </cell>
          <cell r="FC10" t="str">
            <v>oC</v>
          </cell>
          <cell r="FD10" t="str">
            <v>Min/banho</v>
          </cell>
          <cell r="FE10">
            <v>7.4324324324300282</v>
          </cell>
          <cell r="FG10" t="str">
            <v>Temp</v>
          </cell>
          <cell r="FH10">
            <v>21.320009920635677</v>
          </cell>
          <cell r="FI10" t="str">
            <v>oC</v>
          </cell>
          <cell r="FJ10" t="str">
            <v>Min/banho</v>
          </cell>
          <cell r="FK10">
            <v>5.7407407407448527</v>
          </cell>
          <cell r="FM10" t="str">
            <v>Temp</v>
          </cell>
          <cell r="FN10">
            <v>21.312718253968995</v>
          </cell>
          <cell r="FO10" t="str">
            <v>oC</v>
          </cell>
          <cell r="FP10" t="str">
            <v>Min/banho</v>
          </cell>
          <cell r="FQ10">
            <v>4.7954545454529942</v>
          </cell>
          <cell r="FS10" t="str">
            <v>Temp</v>
          </cell>
          <cell r="FT10">
            <v>22.940803571430802</v>
          </cell>
          <cell r="FU10" t="str">
            <v>oC</v>
          </cell>
          <cell r="FV10" t="str">
            <v>Min/banho</v>
          </cell>
          <cell r="FW10">
            <v>5.5238095238077376</v>
          </cell>
          <cell r="FY10" t="str">
            <v>Temp</v>
          </cell>
          <cell r="FZ10">
            <v>21.310634920635657</v>
          </cell>
          <cell r="GA10" t="str">
            <v>oC</v>
          </cell>
          <cell r="GB10" t="str">
            <v>Min/banho</v>
          </cell>
          <cell r="GC10">
            <v>9.9259259259330328</v>
          </cell>
          <cell r="GE10" t="str">
            <v>Temp</v>
          </cell>
          <cell r="GF10">
            <v>22.940505952383184</v>
          </cell>
          <cell r="GG10" t="str">
            <v>oC</v>
          </cell>
          <cell r="GH10" t="str">
            <v>Min/banho</v>
          </cell>
          <cell r="GI10">
            <v>3.9907407407435991</v>
          </cell>
        </row>
        <row r="11">
          <cell r="A11" t="str">
            <v>Mês</v>
          </cell>
          <cell r="B11">
            <v>3</v>
          </cell>
          <cell r="C11"/>
          <cell r="D11" t="str">
            <v>kW médio</v>
          </cell>
          <cell r="E11">
            <v>3.3931517509727596</v>
          </cell>
          <cell r="G11" t="str">
            <v>Mês</v>
          </cell>
          <cell r="H11">
            <v>3</v>
          </cell>
          <cell r="I11"/>
          <cell r="J11" t="str">
            <v>kW médio</v>
          </cell>
          <cell r="K11">
            <v>2.8589152542372895</v>
          </cell>
          <cell r="M11" t="str">
            <v>Mês</v>
          </cell>
          <cell r="N11">
            <v>3</v>
          </cell>
          <cell r="O11"/>
          <cell r="P11" t="str">
            <v>kW médio</v>
          </cell>
          <cell r="Q11">
            <v>2.0524278438030565</v>
          </cell>
          <cell r="S11" t="str">
            <v>Mês</v>
          </cell>
          <cell r="T11">
            <v>3</v>
          </cell>
          <cell r="U11"/>
          <cell r="V11" t="str">
            <v>kW médio</v>
          </cell>
          <cell r="W11">
            <v>2.2784390243902441</v>
          </cell>
          <cell r="Y11" t="str">
            <v>Mês</v>
          </cell>
          <cell r="Z11">
            <v>1</v>
          </cell>
          <cell r="AA11"/>
          <cell r="AB11" t="str">
            <v>kW médio</v>
          </cell>
          <cell r="AC11">
            <v>2.9146451612903244</v>
          </cell>
          <cell r="AE11" t="str">
            <v>Mês</v>
          </cell>
          <cell r="AF11">
            <v>2</v>
          </cell>
          <cell r="AG11"/>
          <cell r="AH11" t="str">
            <v>kW médio</v>
          </cell>
          <cell r="AI11">
            <v>2.9823728813559294</v>
          </cell>
          <cell r="AK11" t="str">
            <v>Mês</v>
          </cell>
          <cell r="AL11">
            <v>1</v>
          </cell>
          <cell r="AM11"/>
          <cell r="AN11" t="str">
            <v>kW médio</v>
          </cell>
          <cell r="AO11">
            <v>1.9031061452513971</v>
          </cell>
          <cell r="AP11"/>
          <cell r="AQ11" t="str">
            <v>Mês</v>
          </cell>
          <cell r="AR11">
            <v>3</v>
          </cell>
          <cell r="AS11"/>
          <cell r="AT11" t="str">
            <v>kW médio</v>
          </cell>
          <cell r="AU11">
            <v>1.9671923076923072</v>
          </cell>
          <cell r="AW11" t="str">
            <v>Mês</v>
          </cell>
          <cell r="AX11">
            <v>1</v>
          </cell>
          <cell r="AY11"/>
          <cell r="AZ11" t="str">
            <v>kW médio</v>
          </cell>
          <cell r="BA11">
            <v>2.0008378378378358</v>
          </cell>
          <cell r="BC11" t="str">
            <v>Mês</v>
          </cell>
          <cell r="BD11">
            <v>3</v>
          </cell>
          <cell r="BE11"/>
          <cell r="BF11" t="str">
            <v>kW médio</v>
          </cell>
          <cell r="BG11">
            <v>3.0758691588784943</v>
          </cell>
          <cell r="BI11" t="str">
            <v>Mês</v>
          </cell>
          <cell r="BJ11">
            <v>3</v>
          </cell>
          <cell r="BK11"/>
          <cell r="BL11" t="str">
            <v>kW médio</v>
          </cell>
          <cell r="BM11">
            <v>1.9065703971119166</v>
          </cell>
          <cell r="BO11" t="str">
            <v>Mês</v>
          </cell>
          <cell r="BP11">
            <v>2</v>
          </cell>
          <cell r="BQ11"/>
          <cell r="BR11" t="str">
            <v>kW médio</v>
          </cell>
          <cell r="BS11">
            <v>2.5481481481481492</v>
          </cell>
          <cell r="BU11" t="str">
            <v>Mês</v>
          </cell>
          <cell r="BV11">
            <v>2</v>
          </cell>
          <cell r="BW11"/>
          <cell r="BX11" t="str">
            <v>kW médio</v>
          </cell>
          <cell r="BY11">
            <v>1.3089557522123891</v>
          </cell>
          <cell r="CA11" t="str">
            <v>Mês</v>
          </cell>
          <cell r="CB11">
            <v>2</v>
          </cell>
          <cell r="CC11"/>
          <cell r="CD11" t="str">
            <v>kW médio</v>
          </cell>
          <cell r="CE11">
            <v>2.1877611940298505</v>
          </cell>
          <cell r="CG11" t="str">
            <v>Mês</v>
          </cell>
          <cell r="CH11">
            <v>3</v>
          </cell>
          <cell r="CI11"/>
          <cell r="CJ11" t="str">
            <v>kW médio</v>
          </cell>
          <cell r="CK11">
            <v>2.117353159851302</v>
          </cell>
          <cell r="CM11" t="str">
            <v>Mês</v>
          </cell>
          <cell r="CN11">
            <v>1</v>
          </cell>
          <cell r="CO11"/>
          <cell r="CP11" t="str">
            <v>kW médio</v>
          </cell>
          <cell r="CQ11">
            <v>1.7203361344537782</v>
          </cell>
          <cell r="CS11" t="str">
            <v>Mês</v>
          </cell>
          <cell r="CT11">
            <v>1</v>
          </cell>
          <cell r="CU11"/>
          <cell r="CV11" t="str">
            <v>kW médio</v>
          </cell>
          <cell r="CW11">
            <v>3.0628640483383682</v>
          </cell>
          <cell r="CY11" t="str">
            <v>Mês</v>
          </cell>
          <cell r="CZ11">
            <v>2</v>
          </cell>
          <cell r="DA11"/>
          <cell r="DB11" t="str">
            <v>kW médio</v>
          </cell>
          <cell r="DC11">
            <v>2.5160000000000022</v>
          </cell>
          <cell r="DE11" t="str">
            <v>Mês</v>
          </cell>
          <cell r="DF11">
            <v>3</v>
          </cell>
          <cell r="DG11"/>
          <cell r="DH11" t="str">
            <v>kW médio</v>
          </cell>
          <cell r="DI11">
            <v>2.3611076923076926</v>
          </cell>
          <cell r="DK11" t="str">
            <v>Mês</v>
          </cell>
          <cell r="DL11">
            <v>3</v>
          </cell>
          <cell r="DM11"/>
          <cell r="DN11" t="str">
            <v>kW médio</v>
          </cell>
          <cell r="DO11">
            <v>1.6788808290155453</v>
          </cell>
          <cell r="DQ11" t="str">
            <v>Mês</v>
          </cell>
          <cell r="DR11">
            <v>1</v>
          </cell>
          <cell r="DS11"/>
          <cell r="DT11" t="str">
            <v>kW médio</v>
          </cell>
          <cell r="DU11">
            <v>1.2148059701492571</v>
          </cell>
          <cell r="DW11" t="str">
            <v>Mês</v>
          </cell>
          <cell r="DX11">
            <v>3</v>
          </cell>
          <cell r="DY11"/>
          <cell r="DZ11" t="str">
            <v>kW médio</v>
          </cell>
          <cell r="EA11">
            <v>2.2460999999999993</v>
          </cell>
          <cell r="EC11" t="str">
            <v>Mês</v>
          </cell>
          <cell r="ED11">
            <v>3</v>
          </cell>
          <cell r="EE11"/>
          <cell r="EF11" t="str">
            <v>kW médio</v>
          </cell>
          <cell r="EG11">
            <v>3.2254177215189905</v>
          </cell>
          <cell r="EI11" t="str">
            <v>Mês</v>
          </cell>
          <cell r="EJ11">
            <v>3</v>
          </cell>
          <cell r="EK11"/>
          <cell r="EL11" t="str">
            <v>kW médio</v>
          </cell>
          <cell r="EM11">
            <v>2.6917679180887344</v>
          </cell>
          <cell r="EO11" t="str">
            <v>Mês</v>
          </cell>
          <cell r="EP11">
            <v>1</v>
          </cell>
          <cell r="EQ11"/>
          <cell r="ER11" t="str">
            <v>kW médio</v>
          </cell>
          <cell r="ES11">
            <v>3.6401142857142834</v>
          </cell>
          <cell r="EU11" t="str">
            <v>Mês</v>
          </cell>
          <cell r="EV11">
            <v>1</v>
          </cell>
          <cell r="EW11"/>
          <cell r="EX11" t="str">
            <v>kW médio</v>
          </cell>
          <cell r="EY11">
            <v>3.0047779479325851</v>
          </cell>
          <cell r="FA11" t="str">
            <v>Mês</v>
          </cell>
          <cell r="FB11">
            <v>1</v>
          </cell>
          <cell r="FC11"/>
          <cell r="FD11" t="str">
            <v>kW médio</v>
          </cell>
          <cell r="FE11">
            <v>1.8348218181818217</v>
          </cell>
          <cell r="FG11" t="str">
            <v>Mês</v>
          </cell>
          <cell r="FH11">
            <v>1</v>
          </cell>
          <cell r="FI11"/>
          <cell r="FJ11" t="str">
            <v>kW médio</v>
          </cell>
          <cell r="FK11">
            <v>2.198864516129035</v>
          </cell>
          <cell r="FM11" t="str">
            <v>Mês</v>
          </cell>
          <cell r="FN11">
            <v>1</v>
          </cell>
          <cell r="FO11"/>
          <cell r="FP11" t="str">
            <v>kW médio</v>
          </cell>
          <cell r="FQ11">
            <v>1.5858199052132695</v>
          </cell>
          <cell r="FS11" t="str">
            <v>Mês</v>
          </cell>
          <cell r="FT11">
            <v>2</v>
          </cell>
          <cell r="FU11"/>
          <cell r="FV11" t="str">
            <v>kW médio</v>
          </cell>
          <cell r="FW11">
            <v>2.5014827586206883</v>
          </cell>
          <cell r="FY11" t="str">
            <v>Mês</v>
          </cell>
          <cell r="FZ11">
            <v>1</v>
          </cell>
          <cell r="GA11"/>
          <cell r="GB11" t="str">
            <v>kW médio</v>
          </cell>
          <cell r="GC11">
            <v>2.2299402985074539</v>
          </cell>
          <cell r="GE11" t="str">
            <v>Mês</v>
          </cell>
          <cell r="GF11">
            <v>2</v>
          </cell>
          <cell r="GG11"/>
          <cell r="GH11" t="str">
            <v>kW médio</v>
          </cell>
          <cell r="GI11">
            <v>2.3155823665893251</v>
          </cell>
        </row>
        <row r="12">
          <cell r="A12" t="str">
            <v>kW mínimo</v>
          </cell>
          <cell r="B12">
            <v>0.1</v>
          </cell>
          <cell r="C12"/>
          <cell r="D12" t="str">
            <v>Min/dia</v>
          </cell>
          <cell r="E12">
            <v>18.35532189266938</v>
          </cell>
          <cell r="G12" t="str">
            <v>kW mínimo</v>
          </cell>
          <cell r="H12">
            <v>0.1</v>
          </cell>
          <cell r="I12"/>
          <cell r="J12" t="str">
            <v>Min/dia</v>
          </cell>
          <cell r="K12">
            <v>25.283206031147699</v>
          </cell>
          <cell r="M12" t="str">
            <v>kW mínimo</v>
          </cell>
          <cell r="N12">
            <v>0.1</v>
          </cell>
          <cell r="O12"/>
          <cell r="P12" t="str">
            <v>Min/dia</v>
          </cell>
          <cell r="Q12">
            <v>42.218018914883025</v>
          </cell>
          <cell r="S12" t="str">
            <v>kW mínimo</v>
          </cell>
          <cell r="T12">
            <v>0.1</v>
          </cell>
          <cell r="U12"/>
          <cell r="V12" t="str">
            <v>Min/dia</v>
          </cell>
          <cell r="W12">
            <v>10.154798761609907</v>
          </cell>
          <cell r="Y12" t="str">
            <v>kW mínimo</v>
          </cell>
          <cell r="Z12">
            <v>0.1</v>
          </cell>
          <cell r="AA12"/>
          <cell r="AB12" t="str">
            <v>Min/dia</v>
          </cell>
          <cell r="AC12">
            <v>20.881768214243944</v>
          </cell>
          <cell r="AE12" t="str">
            <v>kW mínimo</v>
          </cell>
          <cell r="AF12">
            <v>0.1</v>
          </cell>
          <cell r="AG12"/>
          <cell r="AH12" t="str">
            <v>Min/dia</v>
          </cell>
          <cell r="AI12">
            <v>37.924809046721556</v>
          </cell>
          <cell r="AK12" t="str">
            <v>kW mínimo</v>
          </cell>
          <cell r="AL12">
            <v>0.1</v>
          </cell>
          <cell r="AM12"/>
          <cell r="AN12" t="str">
            <v>Min/dia</v>
          </cell>
          <cell r="AO12">
            <v>25.568891975002487</v>
          </cell>
          <cell r="AP12"/>
          <cell r="AQ12" t="str">
            <v>kW mínimo</v>
          </cell>
          <cell r="AR12">
            <v>0.1</v>
          </cell>
          <cell r="AS12"/>
          <cell r="AT12" t="str">
            <v>Min/dia</v>
          </cell>
          <cell r="AU12">
            <v>14.855669080448372</v>
          </cell>
          <cell r="AW12" t="str">
            <v>kW mínimo</v>
          </cell>
          <cell r="AX12">
            <v>0.1</v>
          </cell>
          <cell r="AY12"/>
          <cell r="AZ12" t="str">
            <v>Min/dia</v>
          </cell>
          <cell r="BA12">
            <v>21.140759845253452</v>
          </cell>
          <cell r="BC12" t="str">
            <v>kW mínimo</v>
          </cell>
          <cell r="BD12">
            <v>0.1</v>
          </cell>
          <cell r="BE12"/>
          <cell r="BI12" t="str">
            <v>kW mínimo</v>
          </cell>
          <cell r="BJ12">
            <v>0.1</v>
          </cell>
          <cell r="BK12"/>
          <cell r="BL12" t="str">
            <v>Min/dia</v>
          </cell>
          <cell r="BM12">
            <v>39.567503223886526</v>
          </cell>
          <cell r="BO12" t="str">
            <v>kW mínimo</v>
          </cell>
          <cell r="BP12">
            <v>0.1</v>
          </cell>
          <cell r="BQ12"/>
          <cell r="BR12" t="str">
            <v>Min/dia</v>
          </cell>
          <cell r="BS12">
            <v>23.140561452236884</v>
          </cell>
          <cell r="BU12" t="str">
            <v>kW mínimo</v>
          </cell>
          <cell r="BV12">
            <v>0.1</v>
          </cell>
          <cell r="BW12"/>
          <cell r="BX12" t="str">
            <v>Min/dia</v>
          </cell>
          <cell r="BY12">
            <v>32.28251165558973</v>
          </cell>
          <cell r="CA12" t="str">
            <v>kW mínimo</v>
          </cell>
          <cell r="CB12">
            <v>0.1</v>
          </cell>
          <cell r="CC12"/>
          <cell r="CD12" t="str">
            <v>Min/dia</v>
          </cell>
          <cell r="CE12">
            <v>9.5704791191350065</v>
          </cell>
          <cell r="CG12" t="str">
            <v>kW mínimo</v>
          </cell>
          <cell r="CH12">
            <v>0.1</v>
          </cell>
          <cell r="CI12"/>
          <cell r="CJ12" t="str">
            <v>Min/dia</v>
          </cell>
          <cell r="CK12">
            <v>19.212379724233703</v>
          </cell>
          <cell r="CM12" t="str">
            <v>kW mínimo</v>
          </cell>
          <cell r="CN12">
            <v>0.1</v>
          </cell>
          <cell r="CO12"/>
          <cell r="CP12" t="str">
            <v>Min/dia</v>
          </cell>
          <cell r="CQ12">
            <v>33.996627318718375</v>
          </cell>
          <cell r="CS12" t="str">
            <v>kW mínimo</v>
          </cell>
          <cell r="CT12">
            <v>0.1</v>
          </cell>
          <cell r="CU12"/>
          <cell r="CV12" t="str">
            <v>Min/dia</v>
          </cell>
          <cell r="CW12">
            <v>23.640511853982744</v>
          </cell>
          <cell r="CY12" t="str">
            <v>kW mínimo</v>
          </cell>
          <cell r="CZ12">
            <v>0.1</v>
          </cell>
          <cell r="DA12"/>
          <cell r="DB12" t="str">
            <v>Min/dia</v>
          </cell>
          <cell r="DC12">
            <v>13.712925305029264</v>
          </cell>
          <cell r="DE12" t="str">
            <v>kW mínimo</v>
          </cell>
          <cell r="DF12">
            <v>0.1</v>
          </cell>
          <cell r="DG12"/>
          <cell r="DH12" t="str">
            <v>Min/dia</v>
          </cell>
          <cell r="DI12">
            <v>13.927189762920348</v>
          </cell>
          <cell r="DK12" t="str">
            <v>kW mínimo</v>
          </cell>
          <cell r="DL12">
            <v>0.1</v>
          </cell>
          <cell r="DM12"/>
          <cell r="DN12" t="str">
            <v>Min/dia</v>
          </cell>
          <cell r="DO12">
            <v>27.568693581985912</v>
          </cell>
          <cell r="DQ12" t="str">
            <v>kW mínimo</v>
          </cell>
          <cell r="DR12">
            <v>0.1</v>
          </cell>
          <cell r="DS12"/>
          <cell r="DT12" t="str">
            <v>Min/dia</v>
          </cell>
          <cell r="DU12">
            <v>14.355718678702511</v>
          </cell>
          <cell r="DW12" t="str">
            <v>kW mínimo</v>
          </cell>
          <cell r="DX12">
            <v>0.1</v>
          </cell>
          <cell r="DY12"/>
          <cell r="DZ12" t="str">
            <v>Min/dia</v>
          </cell>
          <cell r="EA12">
            <v>28.568594385477635</v>
          </cell>
          <cell r="EC12" t="str">
            <v>kW mínimo</v>
          </cell>
          <cell r="ED12">
            <v>0.1</v>
          </cell>
          <cell r="EE12"/>
          <cell r="EF12" t="str">
            <v>Min/dia</v>
          </cell>
          <cell r="EG12">
            <v>16.926892173395498</v>
          </cell>
          <cell r="EI12" t="str">
            <v>kW mínimo</v>
          </cell>
          <cell r="EJ12">
            <v>0.1</v>
          </cell>
          <cell r="EK12"/>
          <cell r="EL12" t="str">
            <v>Min/dia</v>
          </cell>
          <cell r="EM12">
            <v>20.926495387362365</v>
          </cell>
          <cell r="EO12" t="str">
            <v>kW mínimo</v>
          </cell>
          <cell r="EP12">
            <v>0.1</v>
          </cell>
          <cell r="EQ12"/>
          <cell r="ER12" t="str">
            <v>Min/dia</v>
          </cell>
          <cell r="ES12">
            <v>29.997024104751517</v>
          </cell>
          <cell r="EU12" t="str">
            <v>kW mínimo</v>
          </cell>
          <cell r="EV12">
            <v>0.1</v>
          </cell>
          <cell r="EW12"/>
          <cell r="EX12" t="str">
            <v>Min/dia</v>
          </cell>
          <cell r="EY12">
            <v>46.638230334292231</v>
          </cell>
          <cell r="FA12" t="str">
            <v>kW mínimo</v>
          </cell>
          <cell r="FB12">
            <v>0.1</v>
          </cell>
          <cell r="FC12"/>
          <cell r="FD12" t="str">
            <v>Min/dia</v>
          </cell>
          <cell r="FE12">
            <v>39.285714285714285</v>
          </cell>
          <cell r="FG12" t="str">
            <v>kW mínimo</v>
          </cell>
          <cell r="FH12">
            <v>0.1</v>
          </cell>
          <cell r="FI12"/>
          <cell r="FJ12" t="str">
            <v>Min/dia</v>
          </cell>
          <cell r="FK12">
            <v>22.142857142857146</v>
          </cell>
          <cell r="FM12" t="str">
            <v>kW mínimo</v>
          </cell>
          <cell r="FN12">
            <v>0.1</v>
          </cell>
          <cell r="FO12"/>
          <cell r="FP12" t="str">
            <v>Min/dia</v>
          </cell>
          <cell r="FQ12">
            <v>30.142857142857142</v>
          </cell>
          <cell r="FS12" t="str">
            <v>kW mínimo</v>
          </cell>
          <cell r="FT12">
            <v>0.1</v>
          </cell>
          <cell r="FU12"/>
          <cell r="FV12" t="str">
            <v>Min/dia</v>
          </cell>
          <cell r="FW12">
            <v>16.571428571428573</v>
          </cell>
          <cell r="FY12" t="str">
            <v>kW mínimo</v>
          </cell>
          <cell r="FZ12">
            <v>0.1</v>
          </cell>
          <cell r="GA12"/>
          <cell r="GB12" t="str">
            <v>Min/dia</v>
          </cell>
          <cell r="GC12">
            <v>38.285714285714278</v>
          </cell>
          <cell r="GE12" t="str">
            <v>kW mínimo</v>
          </cell>
          <cell r="GF12">
            <v>0.1</v>
          </cell>
          <cell r="GG12"/>
          <cell r="GH12" t="str">
            <v>Min/dia</v>
          </cell>
          <cell r="GI12">
            <v>30.785714285714288</v>
          </cell>
        </row>
        <row r="13">
          <cell r="A13" t="str">
            <v>Ponta</v>
          </cell>
          <cell r="B13"/>
          <cell r="C13"/>
          <cell r="D13"/>
          <cell r="E13"/>
          <cell r="G13" t="str">
            <v>Ponta</v>
          </cell>
          <cell r="H13"/>
          <cell r="I13"/>
          <cell r="J13"/>
          <cell r="K13"/>
          <cell r="M13" t="str">
            <v>Ponta</v>
          </cell>
          <cell r="N13"/>
          <cell r="O13"/>
          <cell r="P13"/>
          <cell r="Q13"/>
          <cell r="S13" t="str">
            <v>Ponta</v>
          </cell>
          <cell r="T13"/>
          <cell r="U13"/>
          <cell r="V13"/>
          <cell r="W13"/>
          <cell r="Y13" t="str">
            <v>Ponta</v>
          </cell>
          <cell r="Z13"/>
          <cell r="AA13"/>
          <cell r="AB13"/>
          <cell r="AC13"/>
          <cell r="AE13" t="str">
            <v>Ponta</v>
          </cell>
          <cell r="AF13"/>
          <cell r="AG13"/>
          <cell r="AH13"/>
          <cell r="AI13"/>
          <cell r="AK13" t="str">
            <v>Ponta</v>
          </cell>
          <cell r="AL13"/>
          <cell r="AM13"/>
          <cell r="AN13"/>
          <cell r="AO13"/>
          <cell r="AQ13" t="str">
            <v>Ponta</v>
          </cell>
          <cell r="AR13"/>
          <cell r="AS13"/>
          <cell r="AT13"/>
          <cell r="AU13"/>
          <cell r="AW13" t="str">
            <v>Ponta</v>
          </cell>
          <cell r="AX13"/>
          <cell r="AY13"/>
          <cell r="AZ13"/>
          <cell r="BA13"/>
          <cell r="BC13" t="str">
            <v>Ponta</v>
          </cell>
          <cell r="BD13"/>
          <cell r="BE13"/>
          <cell r="BF13"/>
          <cell r="BG13"/>
          <cell r="BI13" t="str">
            <v>Ponta</v>
          </cell>
          <cell r="BJ13"/>
          <cell r="BK13"/>
          <cell r="BL13"/>
          <cell r="BM13"/>
          <cell r="BO13" t="str">
            <v>Ponta</v>
          </cell>
          <cell r="BP13"/>
          <cell r="BQ13"/>
          <cell r="BR13"/>
          <cell r="BS13"/>
          <cell r="BU13" t="str">
            <v>Ponta</v>
          </cell>
          <cell r="BV13"/>
          <cell r="BW13"/>
          <cell r="BX13"/>
          <cell r="BY13"/>
          <cell r="CA13" t="str">
            <v>Ponta</v>
          </cell>
          <cell r="CB13"/>
          <cell r="CC13"/>
          <cell r="CD13"/>
          <cell r="CE13"/>
          <cell r="CG13" t="str">
            <v>Ponta</v>
          </cell>
          <cell r="CH13"/>
          <cell r="CI13"/>
          <cell r="CJ13"/>
          <cell r="CK13"/>
          <cell r="CM13" t="str">
            <v>Ponta</v>
          </cell>
          <cell r="CN13"/>
          <cell r="CO13"/>
          <cell r="CP13"/>
          <cell r="CQ13"/>
          <cell r="CS13" t="str">
            <v>Ponta</v>
          </cell>
          <cell r="CT13"/>
          <cell r="CU13"/>
          <cell r="CV13"/>
          <cell r="CW13"/>
          <cell r="CY13" t="str">
            <v>Ponta</v>
          </cell>
          <cell r="CZ13"/>
          <cell r="DA13"/>
          <cell r="DB13"/>
          <cell r="DC13"/>
          <cell r="DE13" t="str">
            <v>Ponta</v>
          </cell>
          <cell r="DF13"/>
          <cell r="DG13"/>
          <cell r="DH13"/>
          <cell r="DI13"/>
          <cell r="DK13" t="str">
            <v>Ponta</v>
          </cell>
          <cell r="DL13"/>
          <cell r="DM13"/>
          <cell r="DN13"/>
          <cell r="DO13"/>
          <cell r="DQ13" t="str">
            <v>Ponta</v>
          </cell>
          <cell r="DR13"/>
          <cell r="DS13"/>
          <cell r="DT13"/>
          <cell r="DU13"/>
          <cell r="DW13" t="str">
            <v>Ponta</v>
          </cell>
          <cell r="DX13"/>
          <cell r="DY13"/>
          <cell r="DZ13"/>
          <cell r="EA13"/>
          <cell r="EC13" t="str">
            <v>Ponta</v>
          </cell>
          <cell r="ED13"/>
          <cell r="EE13"/>
          <cell r="EF13"/>
          <cell r="EG13"/>
          <cell r="EI13" t="str">
            <v>Ponta</v>
          </cell>
          <cell r="EJ13"/>
          <cell r="EK13"/>
          <cell r="EL13"/>
          <cell r="EM13"/>
          <cell r="EO13" t="str">
            <v>Ponta</v>
          </cell>
          <cell r="EP13"/>
          <cell r="EQ13"/>
          <cell r="ER13"/>
          <cell r="ES13"/>
          <cell r="EU13" t="str">
            <v>Ponta</v>
          </cell>
          <cell r="EV13"/>
          <cell r="EW13"/>
          <cell r="EX13"/>
          <cell r="EY13"/>
          <cell r="FA13" t="str">
            <v>Ponta</v>
          </cell>
          <cell r="FB13"/>
          <cell r="FC13"/>
          <cell r="FD13"/>
          <cell r="FE13"/>
          <cell r="FG13" t="str">
            <v>Ponta</v>
          </cell>
          <cell r="FH13"/>
          <cell r="FI13"/>
          <cell r="FJ13"/>
          <cell r="FK13"/>
          <cell r="FM13" t="str">
            <v>Ponta</v>
          </cell>
          <cell r="FN13"/>
          <cell r="FO13"/>
          <cell r="FP13"/>
          <cell r="FQ13"/>
          <cell r="FS13" t="str">
            <v>Ponta</v>
          </cell>
          <cell r="FT13"/>
          <cell r="FU13"/>
          <cell r="FV13"/>
          <cell r="FW13"/>
          <cell r="FY13" t="str">
            <v>Ponta</v>
          </cell>
          <cell r="FZ13"/>
          <cell r="GA13"/>
          <cell r="GB13"/>
          <cell r="GC13"/>
          <cell r="GE13" t="str">
            <v>Ponta</v>
          </cell>
          <cell r="GF13"/>
          <cell r="GG13"/>
          <cell r="GH13"/>
          <cell r="GI13"/>
        </row>
        <row r="14">
          <cell r="A14"/>
          <cell r="D14">
            <v>1</v>
          </cell>
          <cell r="E14">
            <v>7</v>
          </cell>
          <cell r="G14"/>
          <cell r="J14">
            <v>1</v>
          </cell>
          <cell r="K14">
            <v>2</v>
          </cell>
          <cell r="M14"/>
          <cell r="P14">
            <v>1</v>
          </cell>
          <cell r="Q14">
            <v>18</v>
          </cell>
          <cell r="S14"/>
          <cell r="V14">
            <v>1</v>
          </cell>
          <cell r="W14">
            <v>4</v>
          </cell>
          <cell r="Y14"/>
          <cell r="AB14">
            <v>1</v>
          </cell>
          <cell r="AC14">
            <v>8</v>
          </cell>
          <cell r="AE14"/>
          <cell r="AH14">
            <v>1</v>
          </cell>
          <cell r="AI14">
            <v>8</v>
          </cell>
          <cell r="AK14"/>
          <cell r="AN14">
            <v>1</v>
          </cell>
          <cell r="AO14">
            <v>5</v>
          </cell>
          <cell r="AP14"/>
          <cell r="AQ14"/>
          <cell r="AT14">
            <v>1</v>
          </cell>
          <cell r="AU14">
            <v>2</v>
          </cell>
          <cell r="AW14"/>
          <cell r="AZ14">
            <v>1</v>
          </cell>
          <cell r="BA14">
            <v>9</v>
          </cell>
          <cell r="BC14"/>
          <cell r="BF14">
            <v>1</v>
          </cell>
          <cell r="BG14">
            <v>9</v>
          </cell>
          <cell r="BI14"/>
          <cell r="BL14">
            <v>1</v>
          </cell>
          <cell r="BM14">
            <v>3</v>
          </cell>
          <cell r="BO14"/>
          <cell r="BR14">
            <v>1</v>
          </cell>
          <cell r="BS14">
            <v>11</v>
          </cell>
          <cell r="BU14"/>
          <cell r="BX14">
            <v>1</v>
          </cell>
          <cell r="BY14">
            <v>7</v>
          </cell>
          <cell r="CA14"/>
          <cell r="CD14">
            <v>1</v>
          </cell>
          <cell r="CE14">
            <v>7</v>
          </cell>
          <cell r="CG14"/>
          <cell r="CJ14">
            <v>1</v>
          </cell>
          <cell r="CK14">
            <v>2</v>
          </cell>
          <cell r="CM14"/>
          <cell r="CP14">
            <v>1</v>
          </cell>
          <cell r="CQ14">
            <v>26</v>
          </cell>
          <cell r="CS14"/>
          <cell r="CV14">
            <v>1</v>
          </cell>
          <cell r="CW14">
            <v>7</v>
          </cell>
          <cell r="CY14"/>
          <cell r="DB14">
            <v>1</v>
          </cell>
          <cell r="DC14">
            <v>2</v>
          </cell>
          <cell r="DE14"/>
          <cell r="DH14">
            <v>1</v>
          </cell>
          <cell r="DI14">
            <v>10</v>
          </cell>
          <cell r="DK14"/>
          <cell r="DN14">
            <v>1</v>
          </cell>
          <cell r="DO14">
            <v>13</v>
          </cell>
          <cell r="DQ14"/>
          <cell r="DT14">
            <v>1</v>
          </cell>
          <cell r="DU14">
            <v>9</v>
          </cell>
          <cell r="DW14"/>
          <cell r="DZ14">
            <v>1</v>
          </cell>
          <cell r="EA14">
            <v>23</v>
          </cell>
          <cell r="EC14"/>
          <cell r="EF14">
            <v>1</v>
          </cell>
          <cell r="EG14">
            <v>12</v>
          </cell>
          <cell r="EI14"/>
          <cell r="EL14">
            <v>1</v>
          </cell>
          <cell r="EM14">
            <v>5</v>
          </cell>
          <cell r="EO14"/>
          <cell r="ER14">
            <v>1</v>
          </cell>
          <cell r="ES14">
            <v>3</v>
          </cell>
          <cell r="EU14"/>
          <cell r="EX14">
            <v>1</v>
          </cell>
          <cell r="EY14">
            <v>13</v>
          </cell>
          <cell r="FA14"/>
          <cell r="FD14">
            <v>1</v>
          </cell>
          <cell r="FE14">
            <v>12</v>
          </cell>
          <cell r="FG14"/>
          <cell r="FJ14">
            <v>1</v>
          </cell>
          <cell r="FK14">
            <v>11</v>
          </cell>
          <cell r="FM14"/>
          <cell r="FP14">
            <v>1</v>
          </cell>
          <cell r="FQ14">
            <v>15</v>
          </cell>
          <cell r="FS14"/>
          <cell r="FV14">
            <v>1</v>
          </cell>
          <cell r="FW14">
            <v>6</v>
          </cell>
          <cell r="FY14"/>
          <cell r="GB14">
            <v>1</v>
          </cell>
          <cell r="GC14">
            <v>3</v>
          </cell>
          <cell r="GE14"/>
          <cell r="GH14">
            <v>1</v>
          </cell>
          <cell r="GI14">
            <v>8</v>
          </cell>
        </row>
        <row r="15">
          <cell r="A15" t="str">
            <v>Cons. Mês</v>
          </cell>
          <cell r="B15">
            <v>8.3962458100558699</v>
          </cell>
          <cell r="C15" t="str">
            <v>kWh/mês</v>
          </cell>
          <cell r="D15">
            <v>2</v>
          </cell>
          <cell r="E15">
            <v>29</v>
          </cell>
          <cell r="G15" t="str">
            <v>Cons. Mês</v>
          </cell>
          <cell r="H15">
            <v>4.097604469273743</v>
          </cell>
          <cell r="I15" t="str">
            <v>kWh/mês</v>
          </cell>
          <cell r="J15">
            <v>2</v>
          </cell>
          <cell r="K15">
            <v>18</v>
          </cell>
          <cell r="M15" t="str">
            <v>Cons. Mês</v>
          </cell>
          <cell r="N15">
            <v>19.485372067039091</v>
          </cell>
          <cell r="O15" t="str">
            <v>kWh/mês</v>
          </cell>
          <cell r="P15">
            <v>2</v>
          </cell>
          <cell r="Q15">
            <v>118</v>
          </cell>
          <cell r="S15" t="str">
            <v>Cons. Mês</v>
          </cell>
          <cell r="T15">
            <v>2.1616281407035176</v>
          </cell>
          <cell r="U15" t="str">
            <v>kWh/mês</v>
          </cell>
          <cell r="V15">
            <v>2</v>
          </cell>
          <cell r="W15">
            <v>10</v>
          </cell>
          <cell r="X15"/>
          <cell r="Y15" t="str">
            <v>Cons. Mês</v>
          </cell>
          <cell r="Z15">
            <v>12.315620111731848</v>
          </cell>
          <cell r="AA15" t="str">
            <v>kWh/mês</v>
          </cell>
          <cell r="AB15">
            <v>2</v>
          </cell>
          <cell r="AC15">
            <v>38</v>
          </cell>
          <cell r="AD15"/>
          <cell r="AE15" t="str">
            <v>Cons. Mês</v>
          </cell>
          <cell r="AF15">
            <v>16.329040690505558</v>
          </cell>
          <cell r="AG15" t="str">
            <v>kWh/mês</v>
          </cell>
          <cell r="AH15">
            <v>2</v>
          </cell>
          <cell r="AI15">
            <v>60</v>
          </cell>
          <cell r="AK15" t="str">
            <v>Cons. Mês</v>
          </cell>
          <cell r="AL15">
            <v>8.975705027932964</v>
          </cell>
          <cell r="AM15" t="str">
            <v>kWh/mês</v>
          </cell>
          <cell r="AN15">
            <v>2</v>
          </cell>
          <cell r="AO15">
            <v>62</v>
          </cell>
          <cell r="AP15"/>
          <cell r="AQ15" t="str">
            <v>Cons. Mês</v>
          </cell>
          <cell r="AR15">
            <v>1.2949139664804474</v>
          </cell>
          <cell r="AS15" t="str">
            <v>kWh/mês</v>
          </cell>
          <cell r="AT15">
            <v>2</v>
          </cell>
          <cell r="AU15">
            <v>12</v>
          </cell>
          <cell r="AW15" t="str">
            <v>Cons. Mês</v>
          </cell>
          <cell r="AX15">
            <v>5.4423553072625745</v>
          </cell>
          <cell r="AY15" t="str">
            <v>kWh/mês</v>
          </cell>
          <cell r="AZ15">
            <v>2</v>
          </cell>
          <cell r="BA15">
            <v>29</v>
          </cell>
          <cell r="BC15" t="str">
            <v>Cons. Mês</v>
          </cell>
          <cell r="BD15">
            <v>11.688858100558656</v>
          </cell>
          <cell r="BE15" t="str">
            <v>kWh/mês</v>
          </cell>
          <cell r="BF15">
            <v>2</v>
          </cell>
          <cell r="BG15">
            <v>45</v>
          </cell>
          <cell r="BI15" t="str">
            <v>Cons. Mês</v>
          </cell>
          <cell r="BJ15">
            <v>1.6387039106145258</v>
          </cell>
          <cell r="BK15" t="str">
            <v>kWh/mês</v>
          </cell>
          <cell r="BL15">
            <v>2</v>
          </cell>
          <cell r="BM15">
            <v>7</v>
          </cell>
          <cell r="BO15" t="str">
            <v>Cons. Mês</v>
          </cell>
          <cell r="BP15">
            <v>10.860636871508374</v>
          </cell>
          <cell r="BQ15" t="str">
            <v>kWh/mês</v>
          </cell>
          <cell r="BR15">
            <v>2</v>
          </cell>
          <cell r="BS15">
            <v>34</v>
          </cell>
          <cell r="BU15" t="str">
            <v>Cons. Mês</v>
          </cell>
          <cell r="BV15">
            <v>4.7513966480446959</v>
          </cell>
          <cell r="BW15" t="str">
            <v>kWh/mês</v>
          </cell>
          <cell r="BX15">
            <v>2</v>
          </cell>
          <cell r="BY15">
            <v>38</v>
          </cell>
          <cell r="CA15" t="str">
            <v>Cons. Mês</v>
          </cell>
          <cell r="CB15">
            <v>3.8095642458100576</v>
          </cell>
          <cell r="CC15" t="str">
            <v>kWh/mês</v>
          </cell>
          <cell r="CD15">
            <v>2</v>
          </cell>
          <cell r="CE15">
            <v>18</v>
          </cell>
          <cell r="CG15" t="str">
            <v>Cons. Mês</v>
          </cell>
          <cell r="CH15">
            <v>1.3540424581005592</v>
          </cell>
          <cell r="CI15" t="str">
            <v>kWh/mês</v>
          </cell>
          <cell r="CJ15">
            <v>2</v>
          </cell>
          <cell r="CK15">
            <v>9</v>
          </cell>
          <cell r="CM15" t="str">
            <v>Cons. Mês</v>
          </cell>
          <cell r="CN15">
            <v>19.813957541899384</v>
          </cell>
          <cell r="CO15" t="str">
            <v>kWh/mês</v>
          </cell>
          <cell r="CP15">
            <v>2</v>
          </cell>
          <cell r="CQ15">
            <v>146</v>
          </cell>
          <cell r="CS15" t="str">
            <v>Cons. Mês</v>
          </cell>
          <cell r="CT15">
            <v>10.306940782122902</v>
          </cell>
          <cell r="CU15" t="str">
            <v>kWh/mês</v>
          </cell>
          <cell r="CV15">
            <v>2</v>
          </cell>
          <cell r="CW15">
            <v>41</v>
          </cell>
          <cell r="CY15" t="str">
            <v>Cons. Mês</v>
          </cell>
          <cell r="CZ15">
            <v>0.32626256983240226</v>
          </cell>
          <cell r="DA15" t="str">
            <v>kWh/mês</v>
          </cell>
          <cell r="DB15">
            <v>2</v>
          </cell>
          <cell r="DC15">
            <v>0</v>
          </cell>
          <cell r="DE15" t="str">
            <v>Cons. Mês</v>
          </cell>
          <cell r="DF15">
            <v>5.7523575418994453</v>
          </cell>
          <cell r="DG15" t="str">
            <v>kWh/mês</v>
          </cell>
          <cell r="DH15">
            <v>2</v>
          </cell>
          <cell r="DI15">
            <v>22</v>
          </cell>
          <cell r="DK15" t="str">
            <v>Cons. Mês</v>
          </cell>
          <cell r="DL15">
            <v>6.2490368715083822</v>
          </cell>
          <cell r="DM15" t="str">
            <v>kWh/mês</v>
          </cell>
          <cell r="DN15">
            <v>2</v>
          </cell>
          <cell r="DO15">
            <v>49</v>
          </cell>
          <cell r="DQ15" t="str">
            <v>Cons. Mês</v>
          </cell>
          <cell r="DR15">
            <v>2.8314100558659221</v>
          </cell>
          <cell r="DS15" t="str">
            <v>kWh/mês</v>
          </cell>
          <cell r="DT15">
            <v>2</v>
          </cell>
          <cell r="DU15">
            <v>23</v>
          </cell>
          <cell r="DW15" t="str">
            <v>Cons. Mês</v>
          </cell>
          <cell r="DX15">
            <v>14.503374301675979</v>
          </cell>
          <cell r="DY15" t="str">
            <v>kWh/mês</v>
          </cell>
          <cell r="DZ15">
            <v>2</v>
          </cell>
          <cell r="EA15">
            <v>74</v>
          </cell>
          <cell r="EC15" t="str">
            <v>Cons. Mês</v>
          </cell>
          <cell r="ED15">
            <v>14.173099441340792</v>
          </cell>
          <cell r="EE15" t="str">
            <v>kWh/mês</v>
          </cell>
          <cell r="EF15">
            <v>2</v>
          </cell>
          <cell r="EG15">
            <v>55</v>
          </cell>
          <cell r="EI15" t="str">
            <v>Cons. Mês</v>
          </cell>
          <cell r="EJ15">
            <v>6.0294167597765398</v>
          </cell>
          <cell r="EK15" t="str">
            <v>kWh/mês</v>
          </cell>
          <cell r="EL15">
            <v>2</v>
          </cell>
          <cell r="EM15">
            <v>29</v>
          </cell>
          <cell r="EO15" t="str">
            <v>Cons. Mês</v>
          </cell>
          <cell r="EP15">
            <v>3.9058592178770954</v>
          </cell>
          <cell r="EQ15" t="str">
            <v>kWh/mês</v>
          </cell>
          <cell r="ER15">
            <v>2</v>
          </cell>
          <cell r="ES15">
            <v>11</v>
          </cell>
          <cell r="EU15" t="str">
            <v>Cons. Mês</v>
          </cell>
          <cell r="EV15">
            <v>12.434721787709504</v>
          </cell>
          <cell r="EW15" t="str">
            <v>kWh/mês</v>
          </cell>
          <cell r="EX15">
            <v>2</v>
          </cell>
          <cell r="EY15">
            <v>61</v>
          </cell>
          <cell r="FA15" t="str">
            <v>Cons. Mês</v>
          </cell>
          <cell r="FB15">
            <v>14.430359999999981</v>
          </cell>
          <cell r="FC15" t="str">
            <v>kWh/mês</v>
          </cell>
          <cell r="FD15">
            <v>2</v>
          </cell>
          <cell r="FE15">
            <v>91</v>
          </cell>
          <cell r="FG15" t="str">
            <v>Cons. Mês</v>
          </cell>
          <cell r="FH15">
            <v>10.147200000000003</v>
          </cell>
          <cell r="FI15" t="str">
            <v>kWh/mês</v>
          </cell>
          <cell r="FJ15">
            <v>2</v>
          </cell>
          <cell r="FK15">
            <v>57</v>
          </cell>
          <cell r="FM15" t="str">
            <v>Cons. Mês</v>
          </cell>
          <cell r="FN15">
            <v>10.888920000000002</v>
          </cell>
          <cell r="FO15" t="str">
            <v>kWh/mês</v>
          </cell>
          <cell r="FP15">
            <v>2</v>
          </cell>
          <cell r="FQ15">
            <v>79</v>
          </cell>
          <cell r="FS15" t="str">
            <v>Cons. Mês</v>
          </cell>
          <cell r="FT15">
            <v>7.3432996108949427</v>
          </cell>
          <cell r="FU15" t="str">
            <v>kWh/mês</v>
          </cell>
          <cell r="FV15">
            <v>2</v>
          </cell>
          <cell r="FW15">
            <v>31</v>
          </cell>
          <cell r="FY15" t="str">
            <v>Cons. Mês</v>
          </cell>
          <cell r="FZ15">
            <v>2.4124800000000008</v>
          </cell>
          <cell r="GA15" t="str">
            <v>kWh/mês</v>
          </cell>
          <cell r="GB15">
            <v>2</v>
          </cell>
          <cell r="GC15">
            <v>12</v>
          </cell>
          <cell r="GE15" t="str">
            <v>Cons. Mês</v>
          </cell>
          <cell r="GF15">
            <v>7.1745492772667525</v>
          </cell>
          <cell r="GG15" t="str">
            <v>kWh/mês</v>
          </cell>
          <cell r="GH15">
            <v>2</v>
          </cell>
          <cell r="GI15">
            <v>29</v>
          </cell>
        </row>
        <row r="16">
          <cell r="A16" t="str">
            <v>Demanda ponta</v>
          </cell>
          <cell r="B16">
            <v>0.13327374301675984</v>
          </cell>
          <cell r="C16" t="str">
            <v>kW</v>
          </cell>
          <cell r="D16">
            <v>3</v>
          </cell>
          <cell r="E16">
            <v>7</v>
          </cell>
          <cell r="G16" t="str">
            <v>Demanda ponta</v>
          </cell>
          <cell r="H16">
            <v>6.6569832402234644E-2</v>
          </cell>
          <cell r="I16" t="str">
            <v>kW</v>
          </cell>
          <cell r="J16">
            <v>3</v>
          </cell>
          <cell r="K16">
            <v>2</v>
          </cell>
          <cell r="M16" t="str">
            <v>Demanda ponta</v>
          </cell>
          <cell r="N16">
            <v>0.3092916201117315</v>
          </cell>
          <cell r="O16" t="str">
            <v>kW</v>
          </cell>
          <cell r="P16">
            <v>3</v>
          </cell>
          <cell r="Q16">
            <v>19</v>
          </cell>
          <cell r="S16" t="str">
            <v>Demanda ponta</v>
          </cell>
          <cell r="T16">
            <v>3.4311557788944735E-2</v>
          </cell>
          <cell r="U16" t="str">
            <v>kW</v>
          </cell>
          <cell r="V16">
            <v>3</v>
          </cell>
          <cell r="W16">
            <v>4</v>
          </cell>
          <cell r="X16"/>
          <cell r="Y16" t="str">
            <v>Demanda ponta</v>
          </cell>
          <cell r="Z16">
            <v>0.19548603351955313</v>
          </cell>
          <cell r="AA16" t="str">
            <v>kW</v>
          </cell>
          <cell r="AB16">
            <v>3</v>
          </cell>
          <cell r="AC16">
            <v>8</v>
          </cell>
          <cell r="AD16"/>
          <cell r="AE16" t="str">
            <v>Demanda ponta</v>
          </cell>
          <cell r="AF16">
            <v>0.25919112207151679</v>
          </cell>
          <cell r="AG16" t="str">
            <v>kW</v>
          </cell>
          <cell r="AH16">
            <v>3</v>
          </cell>
          <cell r="AI16">
            <v>8</v>
          </cell>
          <cell r="AK16" t="str">
            <v>Demanda ponta</v>
          </cell>
          <cell r="AL16">
            <v>0.14247150837988831</v>
          </cell>
          <cell r="AM16" t="str">
            <v>kW</v>
          </cell>
          <cell r="AN16">
            <v>3</v>
          </cell>
          <cell r="AO16">
            <v>6</v>
          </cell>
          <cell r="AP16"/>
          <cell r="AQ16" t="str">
            <v>Demanda ponta</v>
          </cell>
          <cell r="AR16">
            <v>2.0554189944134084E-2</v>
          </cell>
          <cell r="AS16" t="str">
            <v>kW</v>
          </cell>
          <cell r="AT16">
            <v>3</v>
          </cell>
          <cell r="AU16">
            <v>2</v>
          </cell>
          <cell r="AW16" t="str">
            <v>Demanda ponta</v>
          </cell>
          <cell r="AX16">
            <v>8.6386592178770996E-2</v>
          </cell>
          <cell r="AY16" t="str">
            <v>kW</v>
          </cell>
          <cell r="AZ16">
            <v>3</v>
          </cell>
          <cell r="BA16">
            <v>10</v>
          </cell>
          <cell r="BC16" t="str">
            <v>Demanda ponta</v>
          </cell>
          <cell r="BD16">
            <v>0.18553743016759769</v>
          </cell>
          <cell r="BE16" t="str">
            <v>kW</v>
          </cell>
          <cell r="BF16">
            <v>3</v>
          </cell>
          <cell r="BG16">
            <v>9</v>
          </cell>
          <cell r="BI16" t="str">
            <v>Demanda ponta</v>
          </cell>
          <cell r="BJ16">
            <v>2.6011173184357552E-2</v>
          </cell>
          <cell r="BK16" t="str">
            <v>kW</v>
          </cell>
          <cell r="BL16">
            <v>3</v>
          </cell>
          <cell r="BM16">
            <v>3</v>
          </cell>
          <cell r="BO16" t="str">
            <v>Demanda ponta</v>
          </cell>
          <cell r="BP16">
            <v>0.1723910614525139</v>
          </cell>
          <cell r="BQ16" t="str">
            <v>kW</v>
          </cell>
          <cell r="BR16">
            <v>3</v>
          </cell>
          <cell r="BS16">
            <v>11</v>
          </cell>
          <cell r="BU16" t="str">
            <v>Demanda ponta</v>
          </cell>
          <cell r="BV16">
            <v>7.5418994413407867E-2</v>
          </cell>
          <cell r="BW16" t="str">
            <v>kW</v>
          </cell>
          <cell r="BX16">
            <v>3</v>
          </cell>
          <cell r="BY16">
            <v>7</v>
          </cell>
          <cell r="CA16" t="str">
            <v>Demanda ponta</v>
          </cell>
          <cell r="CB16">
            <v>6.0469273743016784E-2</v>
          </cell>
          <cell r="CC16" t="str">
            <v>kW</v>
          </cell>
          <cell r="CD16">
            <v>3</v>
          </cell>
          <cell r="CE16">
            <v>7</v>
          </cell>
          <cell r="CG16" t="str">
            <v>Demanda ponta</v>
          </cell>
          <cell r="CH16">
            <v>2.1492737430167611E-2</v>
          </cell>
          <cell r="CI16" t="str">
            <v>kW</v>
          </cell>
          <cell r="CJ16">
            <v>3</v>
          </cell>
          <cell r="CK16">
            <v>2</v>
          </cell>
          <cell r="CM16" t="str">
            <v>Demanda ponta</v>
          </cell>
          <cell r="CN16">
            <v>0.31450726256983147</v>
          </cell>
          <cell r="CO16" t="str">
            <v>kW</v>
          </cell>
          <cell r="CP16">
            <v>3</v>
          </cell>
          <cell r="CQ16">
            <v>22</v>
          </cell>
          <cell r="CS16" t="str">
            <v>Demanda ponta</v>
          </cell>
          <cell r="CT16">
            <v>0.16360223463687146</v>
          </cell>
          <cell r="CU16" t="str">
            <v>kW</v>
          </cell>
          <cell r="CV16">
            <v>3</v>
          </cell>
          <cell r="CW16">
            <v>5</v>
          </cell>
          <cell r="CY16" t="str">
            <v>Demanda ponta</v>
          </cell>
          <cell r="CZ16">
            <v>5.1787709497206702E-3</v>
          </cell>
          <cell r="DA16" t="str">
            <v>kW</v>
          </cell>
          <cell r="DB16">
            <v>3</v>
          </cell>
          <cell r="DC16">
            <v>1</v>
          </cell>
          <cell r="DE16" t="str">
            <v>Demanda ponta</v>
          </cell>
          <cell r="DF16">
            <v>9.1307262569832445E-2</v>
          </cell>
          <cell r="DG16" t="str">
            <v>kW</v>
          </cell>
          <cell r="DH16">
            <v>3</v>
          </cell>
          <cell r="DI16">
            <v>9</v>
          </cell>
          <cell r="DK16" t="str">
            <v>Demanda ponta</v>
          </cell>
          <cell r="DL16">
            <v>9.9191061452513996E-2</v>
          </cell>
          <cell r="DM16" t="str">
            <v>kW</v>
          </cell>
          <cell r="DN16">
            <v>3</v>
          </cell>
          <cell r="DO16">
            <v>11</v>
          </cell>
          <cell r="DQ16" t="str">
            <v>Demanda ponta</v>
          </cell>
          <cell r="DR16">
            <v>4.4943016759776543E-2</v>
          </cell>
          <cell r="DS16" t="str">
            <v>kW</v>
          </cell>
          <cell r="DT16">
            <v>3</v>
          </cell>
          <cell r="DU16">
            <v>9</v>
          </cell>
          <cell r="DW16" t="str">
            <v>Demanda ponta</v>
          </cell>
          <cell r="DX16">
            <v>0.23021229050279327</v>
          </cell>
          <cell r="DY16" t="str">
            <v>kW</v>
          </cell>
          <cell r="DZ16">
            <v>3</v>
          </cell>
          <cell r="EA16">
            <v>21</v>
          </cell>
          <cell r="EC16" t="str">
            <v>Demanda ponta</v>
          </cell>
          <cell r="ED16">
            <v>0.22496983240223478</v>
          </cell>
          <cell r="EE16" t="str">
            <v>kW</v>
          </cell>
          <cell r="EF16">
            <v>3</v>
          </cell>
          <cell r="EG16">
            <v>12</v>
          </cell>
          <cell r="EI16" t="str">
            <v>Demanda ponta</v>
          </cell>
          <cell r="EJ16">
            <v>9.5705027932960929E-2</v>
          </cell>
          <cell r="EK16" t="str">
            <v>kW</v>
          </cell>
          <cell r="EL16">
            <v>3</v>
          </cell>
          <cell r="EM16">
            <v>5</v>
          </cell>
          <cell r="EO16" t="str">
            <v>Demanda ponta</v>
          </cell>
          <cell r="EP16">
            <v>6.1997765363128489E-2</v>
          </cell>
          <cell r="EQ16" t="str">
            <v>kW</v>
          </cell>
          <cell r="ER16">
            <v>3</v>
          </cell>
          <cell r="ES16">
            <v>2</v>
          </cell>
          <cell r="EU16" t="str">
            <v>Demanda ponta</v>
          </cell>
          <cell r="EV16">
            <v>0.19737653631284924</v>
          </cell>
          <cell r="EW16" t="str">
            <v>kW</v>
          </cell>
          <cell r="EX16">
            <v>3</v>
          </cell>
          <cell r="EY16">
            <v>11</v>
          </cell>
          <cell r="FA16" t="str">
            <v>Demanda ponta</v>
          </cell>
          <cell r="FB16">
            <v>0.22905333333333305</v>
          </cell>
          <cell r="FC16" t="str">
            <v>kW</v>
          </cell>
          <cell r="FD16">
            <v>3</v>
          </cell>
          <cell r="FE16">
            <v>12</v>
          </cell>
          <cell r="FG16" t="str">
            <v>Demanda ponta</v>
          </cell>
          <cell r="FH16">
            <v>0.16106666666666672</v>
          </cell>
          <cell r="FI16" t="str">
            <v>kW</v>
          </cell>
          <cell r="FJ16">
            <v>3</v>
          </cell>
          <cell r="FK16">
            <v>8</v>
          </cell>
          <cell r="FM16" t="str">
            <v>Demanda ponta</v>
          </cell>
          <cell r="FN16">
            <v>0.17284000000000002</v>
          </cell>
          <cell r="FO16" t="str">
            <v>kW</v>
          </cell>
          <cell r="FP16">
            <v>3</v>
          </cell>
          <cell r="FQ16">
            <v>13</v>
          </cell>
          <cell r="FS16" t="str">
            <v>Demanda ponta</v>
          </cell>
          <cell r="FT16">
            <v>0.11656031128404669</v>
          </cell>
          <cell r="FU16" t="str">
            <v>kW</v>
          </cell>
          <cell r="FV16">
            <v>3</v>
          </cell>
          <cell r="FW16">
            <v>6</v>
          </cell>
          <cell r="FY16" t="str">
            <v>Demanda ponta</v>
          </cell>
          <cell r="FZ16">
            <v>3.8293333333333346E-2</v>
          </cell>
          <cell r="GA16" t="str">
            <v>kW</v>
          </cell>
          <cell r="GB16">
            <v>3</v>
          </cell>
          <cell r="GC16">
            <v>2</v>
          </cell>
          <cell r="GE16" t="str">
            <v>Demanda ponta</v>
          </cell>
          <cell r="GF16">
            <v>0.11388173455978973</v>
          </cell>
          <cell r="GG16" t="str">
            <v>kW</v>
          </cell>
          <cell r="GH16">
            <v>3</v>
          </cell>
          <cell r="GI16">
            <v>6</v>
          </cell>
        </row>
        <row r="17">
          <cell r="A17" t="str">
            <v>kWh total</v>
          </cell>
          <cell r="B17">
            <v>1.9878027777771359</v>
          </cell>
          <cell r="C17" t="str">
            <v>kWh</v>
          </cell>
          <cell r="G17" t="str">
            <v>kWh total</v>
          </cell>
          <cell r="H17">
            <v>0.97010375000069471</v>
          </cell>
          <cell r="I17" t="str">
            <v>kWh</v>
          </cell>
          <cell r="M17" t="str">
            <v>kWh total</v>
          </cell>
          <cell r="N17">
            <v>4.6131406610935466</v>
          </cell>
          <cell r="O17" t="str">
            <v>kWh</v>
          </cell>
          <cell r="S17" t="str">
            <v>kWh total</v>
          </cell>
          <cell r="T17">
            <v>0.4551477981654537</v>
          </cell>
          <cell r="U17" t="str">
            <v>kWh</v>
          </cell>
          <cell r="X17"/>
          <cell r="Y17" t="str">
            <v>kWh total</v>
          </cell>
          <cell r="Z17">
            <v>2.332527157893848</v>
          </cell>
          <cell r="AA17" t="str">
            <v>kWh</v>
          </cell>
          <cell r="AD17"/>
          <cell r="AE17" t="str">
            <v>kWh total</v>
          </cell>
          <cell r="AF17">
            <v>3.5030524404750594</v>
          </cell>
          <cell r="AG17" t="str">
            <v>kWh</v>
          </cell>
          <cell r="AK17" t="str">
            <v>kWh total</v>
          </cell>
          <cell r="AL17">
            <v>2.1249891666659804</v>
          </cell>
          <cell r="AM17" t="str">
            <v>kWh</v>
          </cell>
          <cell r="AP17"/>
          <cell r="AQ17" t="str">
            <v>kWh total</v>
          </cell>
          <cell r="AR17">
            <v>0.30656958333323431</v>
          </cell>
          <cell r="AS17" t="str">
            <v>kWh</v>
          </cell>
          <cell r="AW17" t="str">
            <v>kWh total</v>
          </cell>
          <cell r="AX17">
            <v>1.2884721626979969</v>
          </cell>
          <cell r="AY17" t="str">
            <v>kWh</v>
          </cell>
          <cell r="BC17" t="str">
            <v>kWh total</v>
          </cell>
          <cell r="BD17">
            <v>2.7673254365070408</v>
          </cell>
          <cell r="BE17" t="str">
            <v>kWh</v>
          </cell>
          <cell r="BI17" t="str">
            <v>kWh total</v>
          </cell>
          <cell r="BJ17">
            <v>0.38796150793638262</v>
          </cell>
          <cell r="BK17" t="str">
            <v>kWh</v>
          </cell>
          <cell r="BO17" t="str">
            <v>kWh total</v>
          </cell>
          <cell r="BP17">
            <v>2.0569959126977464</v>
          </cell>
          <cell r="BQ17" t="str">
            <v>kWh</v>
          </cell>
          <cell r="BU17" t="str">
            <v>kWh total</v>
          </cell>
          <cell r="BV17">
            <v>0.89991071428542391</v>
          </cell>
          <cell r="BW17" t="str">
            <v>kWh</v>
          </cell>
          <cell r="CA17" t="str">
            <v>kWh total</v>
          </cell>
          <cell r="CB17">
            <v>0.90191051587272453</v>
          </cell>
          <cell r="CC17" t="str">
            <v>kWh</v>
          </cell>
          <cell r="CG17" t="str">
            <v>kWh total</v>
          </cell>
          <cell r="CH17">
            <v>0.32056819444467416</v>
          </cell>
          <cell r="CI17" t="str">
            <v>kWh</v>
          </cell>
          <cell r="CM17" t="str">
            <v>kWh total</v>
          </cell>
          <cell r="CN17">
            <v>4.6909345833366789</v>
          </cell>
          <cell r="CO17" t="str">
            <v>kWh</v>
          </cell>
          <cell r="CS17" t="str">
            <v>kWh total</v>
          </cell>
          <cell r="CT17">
            <v>2.4401578968271433</v>
          </cell>
          <cell r="CU17" t="str">
            <v>kWh</v>
          </cell>
          <cell r="CY17" t="str">
            <v>kWh total</v>
          </cell>
          <cell r="CZ17">
            <v>6.1793869047599072E-2</v>
          </cell>
          <cell r="DA17" t="str">
            <v>kWh</v>
          </cell>
          <cell r="DE17" t="str">
            <v>kWh total</v>
          </cell>
          <cell r="DF17">
            <v>1.3618648809519414</v>
          </cell>
          <cell r="DG17" t="str">
            <v>kWh</v>
          </cell>
          <cell r="DK17" t="str">
            <v>kWh total</v>
          </cell>
          <cell r="DL17">
            <v>1.4794532142867742</v>
          </cell>
          <cell r="DM17" t="str">
            <v>kWh</v>
          </cell>
          <cell r="DQ17" t="str">
            <v>kWh total</v>
          </cell>
          <cell r="DR17">
            <v>0.6703334920632753</v>
          </cell>
          <cell r="DS17" t="str">
            <v>kWh</v>
          </cell>
          <cell r="DW17" t="str">
            <v>kWh total</v>
          </cell>
          <cell r="DX17">
            <v>3.4336593253957148</v>
          </cell>
          <cell r="DY17" t="str">
            <v>kWh</v>
          </cell>
          <cell r="EC17" t="str">
            <v>kWh total</v>
          </cell>
          <cell r="ED17">
            <v>3.3554670833322504</v>
          </cell>
          <cell r="EE17" t="str">
            <v>kWh</v>
          </cell>
          <cell r="EI17" t="str">
            <v>kWh total</v>
          </cell>
          <cell r="EJ17">
            <v>1.427458373015412</v>
          </cell>
          <cell r="EK17" t="str">
            <v>kWh</v>
          </cell>
          <cell r="EO17" t="str">
            <v>kWh total</v>
          </cell>
          <cell r="EP17">
            <v>0.92470825396795497</v>
          </cell>
          <cell r="EQ17" t="str">
            <v>kWh</v>
          </cell>
          <cell r="EU17" t="str">
            <v>kWh total</v>
          </cell>
          <cell r="EV17">
            <v>2.9439079166657161</v>
          </cell>
          <cell r="EW17" t="str">
            <v>kWh</v>
          </cell>
          <cell r="FA17" t="str">
            <v>kWh total</v>
          </cell>
          <cell r="FB17">
            <v>3.435799999998884</v>
          </cell>
          <cell r="FC17" t="str">
            <v>kWh</v>
          </cell>
          <cell r="FG17" t="str">
            <v>kWh total</v>
          </cell>
          <cell r="FH17">
            <v>2.416000000001731</v>
          </cell>
          <cell r="FI17" t="str">
            <v>kWh</v>
          </cell>
          <cell r="FM17" t="str">
            <v>kWh total</v>
          </cell>
          <cell r="FN17">
            <v>2.5925999999991616</v>
          </cell>
          <cell r="FO17" t="str">
            <v>kWh</v>
          </cell>
          <cell r="FS17" t="str">
            <v>kWh total</v>
          </cell>
          <cell r="FT17">
            <v>1.4977999999995155</v>
          </cell>
          <cell r="FU17" t="str">
            <v>kWh</v>
          </cell>
          <cell r="FY17" t="str">
            <v>kWh total</v>
          </cell>
          <cell r="FZ17">
            <v>0.57440000000041158</v>
          </cell>
          <cell r="GA17" t="str">
            <v>kWh</v>
          </cell>
          <cell r="GE17" t="str">
            <v>kWh total</v>
          </cell>
          <cell r="GF17">
            <v>1.4444000000010342</v>
          </cell>
          <cell r="GG17" t="str">
            <v>kWh</v>
          </cell>
        </row>
        <row r="18">
          <cell r="A18" t="str">
            <v>FCP</v>
          </cell>
          <cell r="B18">
            <v>0.26959185665974561</v>
          </cell>
          <cell r="C18"/>
          <cell r="D18" t="str">
            <v>Banhos</v>
          </cell>
          <cell r="E18">
            <v>7</v>
          </cell>
          <cell r="G18" t="str">
            <v>FCP</v>
          </cell>
          <cell r="H18">
            <v>0.11336618244411845</v>
          </cell>
          <cell r="I18"/>
          <cell r="J18" t="str">
            <v>Banhos</v>
          </cell>
          <cell r="K18">
            <v>2</v>
          </cell>
          <cell r="M18" t="str">
            <v>FCP</v>
          </cell>
          <cell r="N18">
            <v>0.44970706825358231</v>
          </cell>
          <cell r="O18"/>
          <cell r="P18" t="str">
            <v>Banhos</v>
          </cell>
          <cell r="Q18">
            <v>18</v>
          </cell>
          <cell r="S18" t="str">
            <v>FCP</v>
          </cell>
          <cell r="T18">
            <v>0.18683250972684781</v>
          </cell>
          <cell r="U18"/>
          <cell r="V18" t="str">
            <v>Banhos</v>
          </cell>
          <cell r="W18">
            <v>4</v>
          </cell>
          <cell r="X18"/>
          <cell r="Y18" t="str">
            <v>FCP</v>
          </cell>
          <cell r="Z18">
            <v>0.40465277914319131</v>
          </cell>
          <cell r="AA18"/>
          <cell r="AB18" t="str">
            <v>Banhos</v>
          </cell>
          <cell r="AC18">
            <v>8</v>
          </cell>
          <cell r="AD18"/>
          <cell r="AE18" t="str">
            <v>FCP</v>
          </cell>
          <cell r="AF18">
            <v>0.28871027464206256</v>
          </cell>
          <cell r="AG18"/>
          <cell r="AH18" t="str">
            <v>Banhos</v>
          </cell>
          <cell r="AI18">
            <v>8</v>
          </cell>
          <cell r="AK18" t="str">
            <v>FCP</v>
          </cell>
          <cell r="AL18">
            <v>0.36887614012687714</v>
          </cell>
          <cell r="AM18"/>
          <cell r="AN18" t="str">
            <v>Banhos</v>
          </cell>
          <cell r="AO18">
            <v>5</v>
          </cell>
          <cell r="AP18"/>
          <cell r="AQ18" t="str">
            <v>FCP</v>
          </cell>
          <cell r="AR18">
            <v>8.8611235902038565E-2</v>
          </cell>
          <cell r="AS18"/>
          <cell r="AT18" t="str">
            <v>Banhos</v>
          </cell>
          <cell r="AU18">
            <v>2</v>
          </cell>
          <cell r="AW18" t="str">
            <v>FCP</v>
          </cell>
          <cell r="AX18">
            <v>0.25730090874659306</v>
          </cell>
          <cell r="AY18"/>
          <cell r="AZ18" t="str">
            <v>Banhos</v>
          </cell>
          <cell r="BA18">
            <v>9</v>
          </cell>
          <cell r="BC18" t="str">
            <v>FCP</v>
          </cell>
          <cell r="BD18">
            <v>0.24860994143106996</v>
          </cell>
          <cell r="BE18"/>
          <cell r="BF18" t="str">
            <v>Banhos</v>
          </cell>
          <cell r="BG18">
            <v>9</v>
          </cell>
          <cell r="BI18" t="str">
            <v>FCP</v>
          </cell>
          <cell r="BJ18">
            <v>4.3440609612594334E-2</v>
          </cell>
          <cell r="BK18"/>
          <cell r="BL18" t="str">
            <v>Banhos</v>
          </cell>
          <cell r="BM18">
            <v>3</v>
          </cell>
          <cell r="BO18" t="str">
            <v>FCP</v>
          </cell>
          <cell r="BP18">
            <v>0.36833555281278385</v>
          </cell>
          <cell r="BQ18"/>
          <cell r="BR18" t="str">
            <v>Banhos</v>
          </cell>
          <cell r="BS18">
            <v>11</v>
          </cell>
          <cell r="BU18" t="str">
            <v>FCP</v>
          </cell>
          <cell r="BV18">
            <v>0.22486192152301959</v>
          </cell>
          <cell r="BW18"/>
          <cell r="BX18" t="str">
            <v>Banhos</v>
          </cell>
          <cell r="BY18">
            <v>7</v>
          </cell>
          <cell r="CA18" t="str">
            <v>FCP</v>
          </cell>
          <cell r="CB18">
            <v>0.36385522882617555</v>
          </cell>
          <cell r="CC18"/>
          <cell r="CD18" t="str">
            <v>Banhos</v>
          </cell>
          <cell r="CE18">
            <v>7</v>
          </cell>
          <cell r="CG18" t="str">
            <v>FCP</v>
          </cell>
          <cell r="CH18">
            <v>6.65648154861503E-2</v>
          </cell>
          <cell r="CI18"/>
          <cell r="CJ18" t="str">
            <v>Banhos</v>
          </cell>
          <cell r="CK18">
            <v>2</v>
          </cell>
          <cell r="CM18" t="str">
            <v>FCP</v>
          </cell>
          <cell r="CN18">
            <v>0.67749952517241085</v>
          </cell>
          <cell r="CO18"/>
          <cell r="CP18" t="str">
            <v>Banhos</v>
          </cell>
          <cell r="CQ18">
            <v>26</v>
          </cell>
          <cell r="CS18" t="str">
            <v>FCP</v>
          </cell>
          <cell r="CT18">
            <v>0.28466370545452518</v>
          </cell>
          <cell r="CU18"/>
          <cell r="CV18" t="str">
            <v>Banhos</v>
          </cell>
          <cell r="CW18">
            <v>7</v>
          </cell>
          <cell r="CY18" t="str">
            <v>FCP</v>
          </cell>
          <cell r="CZ18">
            <v>1.8910953140126641E-2</v>
          </cell>
          <cell r="DA18"/>
          <cell r="DB18" t="str">
            <v>Banhos</v>
          </cell>
          <cell r="DC18">
            <v>2</v>
          </cell>
          <cell r="DE18" t="str">
            <v>FCP</v>
          </cell>
          <cell r="DF18">
            <v>0.34982713713942271</v>
          </cell>
          <cell r="DG18"/>
          <cell r="DH18" t="str">
            <v>Banhos</v>
          </cell>
          <cell r="DI18">
            <v>10</v>
          </cell>
          <cell r="DK18" t="str">
            <v>FCP</v>
          </cell>
          <cell r="DL18">
            <v>0.27000011172356775</v>
          </cell>
          <cell r="DM18"/>
          <cell r="DN18" t="str">
            <v>Banhos</v>
          </cell>
          <cell r="DO18">
            <v>13</v>
          </cell>
          <cell r="DQ18" t="str">
            <v>FCP</v>
          </cell>
          <cell r="DR18">
            <v>0.32468171140589408</v>
          </cell>
          <cell r="DS18"/>
          <cell r="DT18" t="str">
            <v>Banhos</v>
          </cell>
          <cell r="DU18">
            <v>9</v>
          </cell>
          <cell r="DW18" t="str">
            <v>FCP</v>
          </cell>
          <cell r="DX18">
            <v>0.45199955528129598</v>
          </cell>
          <cell r="DY18"/>
          <cell r="DZ18" t="str">
            <v>Banhos</v>
          </cell>
          <cell r="EA18">
            <v>23</v>
          </cell>
          <cell r="EC18" t="str">
            <v>FCP</v>
          </cell>
          <cell r="ED18">
            <v>0.5191448520160824</v>
          </cell>
          <cell r="EE18"/>
          <cell r="EF18" t="str">
            <v>Banhos</v>
          </cell>
          <cell r="EG18">
            <v>12</v>
          </cell>
          <cell r="EI18" t="str">
            <v>FCP</v>
          </cell>
          <cell r="EJ18">
            <v>0.21405634328624662</v>
          </cell>
          <cell r="EK18"/>
          <cell r="EL18" t="str">
            <v>Banhos</v>
          </cell>
          <cell r="EM18">
            <v>5</v>
          </cell>
          <cell r="EO18" t="str">
            <v>FCP</v>
          </cell>
          <cell r="EP18">
            <v>7.1533637157231295E-2</v>
          </cell>
          <cell r="EQ18"/>
          <cell r="ER18" t="str">
            <v>Banhos</v>
          </cell>
          <cell r="ES18">
            <v>3</v>
          </cell>
          <cell r="EU18" t="str">
            <v>FCP</v>
          </cell>
          <cell r="EV18">
            <v>0.17744695026597254</v>
          </cell>
          <cell r="EW18"/>
          <cell r="EX18" t="str">
            <v>Banhos</v>
          </cell>
          <cell r="EY18">
            <v>13</v>
          </cell>
          <cell r="FA18" t="str">
            <v>FCP</v>
          </cell>
          <cell r="FB18">
            <v>0.40034602881098724</v>
          </cell>
          <cell r="FC18"/>
          <cell r="FD18" t="str">
            <v>Banhos</v>
          </cell>
          <cell r="FE18">
            <v>12</v>
          </cell>
          <cell r="FG18" t="str">
            <v>FCP</v>
          </cell>
          <cell r="FH18">
            <v>0.41677436643741789</v>
          </cell>
          <cell r="FI18"/>
          <cell r="FJ18" t="str">
            <v>Banhos</v>
          </cell>
          <cell r="FK18">
            <v>11</v>
          </cell>
          <cell r="FM18" t="str">
            <v>FCP</v>
          </cell>
          <cell r="FN18">
            <v>0.45554725679003522</v>
          </cell>
          <cell r="FO18"/>
          <cell r="FP18" t="str">
            <v>Banhos</v>
          </cell>
          <cell r="FQ18">
            <v>15</v>
          </cell>
          <cell r="FS18" t="str">
            <v>FCP</v>
          </cell>
          <cell r="FT18">
            <v>0.35425883794884377</v>
          </cell>
          <cell r="FU18"/>
          <cell r="FV18" t="str">
            <v>Banhos</v>
          </cell>
          <cell r="FW18">
            <v>6</v>
          </cell>
          <cell r="FY18" t="str">
            <v>FCP</v>
          </cell>
          <cell r="FZ18">
            <v>5.6509392750849166E-2</v>
          </cell>
          <cell r="GA18"/>
          <cell r="GB18" t="str">
            <v>Banhos</v>
          </cell>
          <cell r="GC18">
            <v>3</v>
          </cell>
          <cell r="GE18" t="str">
            <v>FCP</v>
          </cell>
          <cell r="GF18">
            <v>0.20126676371914004</v>
          </cell>
          <cell r="GG18"/>
          <cell r="GH18" t="str">
            <v>Banhos</v>
          </cell>
          <cell r="GI18">
            <v>8</v>
          </cell>
        </row>
        <row r="19">
          <cell r="A19" t="str">
            <v>Períodos ponta</v>
          </cell>
          <cell r="B19">
            <v>895</v>
          </cell>
          <cell r="C19"/>
          <cell r="D19" t="str">
            <v>Banhos/dia</v>
          </cell>
          <cell r="E19">
            <v>1.4079609077122142</v>
          </cell>
          <cell r="G19" t="str">
            <v>Períodos ponta</v>
          </cell>
          <cell r="H19">
            <v>895</v>
          </cell>
          <cell r="I19"/>
          <cell r="J19" t="str">
            <v>Banhos/dia</v>
          </cell>
          <cell r="K19">
            <v>0.40227454506021443</v>
          </cell>
          <cell r="M19" t="str">
            <v>Períodos ponta</v>
          </cell>
          <cell r="N19">
            <v>895</v>
          </cell>
          <cell r="O19"/>
          <cell r="P19" t="str">
            <v>Banhos/dia</v>
          </cell>
          <cell r="Q19">
            <v>3.6204721930317967</v>
          </cell>
          <cell r="S19" t="str">
            <v>Períodos ponta</v>
          </cell>
          <cell r="T19">
            <v>796</v>
          </cell>
          <cell r="U19"/>
          <cell r="V19" t="str">
            <v>Banhos/dia</v>
          </cell>
          <cell r="W19">
            <v>0.90462635461912733</v>
          </cell>
          <cell r="Y19" t="str">
            <v>Períodos ponta</v>
          </cell>
          <cell r="Z19">
            <v>716</v>
          </cell>
          <cell r="AA19"/>
          <cell r="AB19" t="str">
            <v>Banhos/dia</v>
          </cell>
          <cell r="AC19">
            <v>2.0114084368070584</v>
          </cell>
          <cell r="AE19" t="str">
            <v>Períodos ponta</v>
          </cell>
          <cell r="AF19">
            <v>811</v>
          </cell>
          <cell r="AG19"/>
          <cell r="AH19" t="str">
            <v>Banhos/dia</v>
          </cell>
          <cell r="AI19">
            <v>1.7757618635228911</v>
          </cell>
          <cell r="AK19" t="str">
            <v>Períodos ponta</v>
          </cell>
          <cell r="AL19">
            <v>895</v>
          </cell>
          <cell r="AM19"/>
          <cell r="AN19" t="str">
            <v>Banhos/dia</v>
          </cell>
          <cell r="AO19">
            <v>1.0056863626515815</v>
          </cell>
          <cell r="AP19"/>
          <cell r="AQ19" t="str">
            <v>Períodos ponta</v>
          </cell>
          <cell r="AR19">
            <v>895</v>
          </cell>
          <cell r="AS19"/>
          <cell r="AT19" t="str">
            <v>Banhos/dia</v>
          </cell>
          <cell r="AU19">
            <v>0.40227454506063259</v>
          </cell>
          <cell r="AW19" t="str">
            <v>Períodos ponta</v>
          </cell>
          <cell r="AX19">
            <v>895</v>
          </cell>
          <cell r="AY19"/>
          <cell r="AZ19" t="str">
            <v>Banhos/dia</v>
          </cell>
          <cell r="BA19">
            <v>1.8102354527728466</v>
          </cell>
          <cell r="BB19"/>
          <cell r="BC19" t="str">
            <v>Períodos ponta</v>
          </cell>
          <cell r="BD19">
            <v>895</v>
          </cell>
          <cell r="BE19"/>
          <cell r="BF19" t="str">
            <v>Banhos/dia</v>
          </cell>
          <cell r="BG19">
            <v>1.8102354527728466</v>
          </cell>
          <cell r="BI19" t="str">
            <v>Períodos ponta</v>
          </cell>
          <cell r="BJ19">
            <v>895</v>
          </cell>
          <cell r="BK19"/>
          <cell r="BL19" t="str">
            <v>Banhos/dia</v>
          </cell>
          <cell r="BM19">
            <v>0.60341181759094886</v>
          </cell>
          <cell r="BO19" t="str">
            <v>Períodos ponta</v>
          </cell>
          <cell r="BP19">
            <v>716</v>
          </cell>
          <cell r="BQ19"/>
          <cell r="BR19" t="str">
            <v>Banhos/dia</v>
          </cell>
          <cell r="BS19">
            <v>2.7656374972918489</v>
          </cell>
          <cell r="BU19" t="str">
            <v>Períodos ponta</v>
          </cell>
          <cell r="BV19">
            <v>716</v>
          </cell>
          <cell r="BW19"/>
          <cell r="BX19" t="str">
            <v>Banhos/dia</v>
          </cell>
          <cell r="BY19">
            <v>1.7599511346402674</v>
          </cell>
          <cell r="CA19" t="str">
            <v>Períodos ponta</v>
          </cell>
          <cell r="CB19">
            <v>895</v>
          </cell>
          <cell r="CC19"/>
          <cell r="CD19" t="str">
            <v>Banhos/dia</v>
          </cell>
          <cell r="CE19">
            <v>1.4079609077122142</v>
          </cell>
          <cell r="CG19" t="str">
            <v>Períodos ponta</v>
          </cell>
          <cell r="CH19">
            <v>895</v>
          </cell>
          <cell r="CI19"/>
          <cell r="CJ19" t="str">
            <v>Banhos/dia</v>
          </cell>
          <cell r="CK19">
            <v>0.40227454506021443</v>
          </cell>
          <cell r="CM19" t="str">
            <v>Períodos ponta</v>
          </cell>
          <cell r="CN19">
            <v>895</v>
          </cell>
          <cell r="CO19"/>
          <cell r="CP19" t="str">
            <v>Banhos/dia</v>
          </cell>
          <cell r="CQ19">
            <v>5.2295690857827877</v>
          </cell>
          <cell r="CS19" t="str">
            <v>Períodos ponta</v>
          </cell>
          <cell r="CT19">
            <v>895</v>
          </cell>
          <cell r="CU19"/>
          <cell r="CV19" t="str">
            <v>Banhos/dia</v>
          </cell>
          <cell r="CW19">
            <v>1.4079609077107504</v>
          </cell>
          <cell r="CY19" t="str">
            <v>Períodos ponta</v>
          </cell>
          <cell r="CZ19">
            <v>716</v>
          </cell>
          <cell r="DA19"/>
          <cell r="DB19" t="str">
            <v>Banhos/dia</v>
          </cell>
          <cell r="DC19">
            <v>0.50284318132579076</v>
          </cell>
          <cell r="DE19" t="str">
            <v>Períodos ponta</v>
          </cell>
          <cell r="DF19">
            <v>895</v>
          </cell>
          <cell r="DG19"/>
          <cell r="DH19" t="str">
            <v>Banhos/dia</v>
          </cell>
          <cell r="DI19">
            <v>2.011372725303163</v>
          </cell>
          <cell r="DK19" t="str">
            <v>Períodos ponta</v>
          </cell>
          <cell r="DL19">
            <v>895</v>
          </cell>
          <cell r="DM19"/>
          <cell r="DN19" t="str">
            <v>Banhos/dia</v>
          </cell>
          <cell r="DO19">
            <v>2.6147845428913938</v>
          </cell>
          <cell r="DQ19" t="str">
            <v>Períodos ponta</v>
          </cell>
          <cell r="DR19">
            <v>895</v>
          </cell>
          <cell r="DS19"/>
          <cell r="DT19" t="str">
            <v>Banhos/dia</v>
          </cell>
          <cell r="DU19">
            <v>1.8102354527728466</v>
          </cell>
          <cell r="DW19" t="str">
            <v>Períodos ponta</v>
          </cell>
          <cell r="DX19">
            <v>895</v>
          </cell>
          <cell r="DY19"/>
          <cell r="DZ19" t="str">
            <v>Banhos/dia</v>
          </cell>
          <cell r="EA19">
            <v>4.6261572681972751</v>
          </cell>
          <cell r="EC19" t="str">
            <v>Períodos ponta</v>
          </cell>
          <cell r="ED19">
            <v>895</v>
          </cell>
          <cell r="EE19"/>
          <cell r="EF19" t="str">
            <v>Banhos/dia</v>
          </cell>
          <cell r="EG19">
            <v>2.4136472703637954</v>
          </cell>
          <cell r="EI19" t="str">
            <v>Períodos ponta</v>
          </cell>
          <cell r="EJ19">
            <v>895</v>
          </cell>
          <cell r="EK19"/>
          <cell r="EL19" t="str">
            <v>Banhos/dia</v>
          </cell>
          <cell r="EM19">
            <v>1.0056863626515815</v>
          </cell>
          <cell r="EO19" t="str">
            <v>Períodos ponta</v>
          </cell>
          <cell r="EP19">
            <v>895</v>
          </cell>
          <cell r="EQ19"/>
          <cell r="ER19" t="str">
            <v>Banhos/dia</v>
          </cell>
          <cell r="ES19">
            <v>0.60341181759094886</v>
          </cell>
          <cell r="EU19" t="str">
            <v>Períodos ponta</v>
          </cell>
          <cell r="EV19">
            <v>895</v>
          </cell>
          <cell r="EW19"/>
          <cell r="EX19" t="str">
            <v>Banhos/dia</v>
          </cell>
          <cell r="EY19">
            <v>2.6147845428941117</v>
          </cell>
          <cell r="FA19" t="str">
            <v>Períodos ponta</v>
          </cell>
          <cell r="FB19">
            <v>900</v>
          </cell>
          <cell r="FC19"/>
          <cell r="FD19" t="str">
            <v>Banhos/dia</v>
          </cell>
          <cell r="FE19">
            <v>2.4000000000007762</v>
          </cell>
          <cell r="FG19" t="str">
            <v>Períodos ponta</v>
          </cell>
          <cell r="FH19">
            <v>900</v>
          </cell>
          <cell r="FI19"/>
          <cell r="FJ19" t="str">
            <v>Banhos/dia</v>
          </cell>
          <cell r="FK19">
            <v>2.1999999999984241</v>
          </cell>
          <cell r="FM19" t="str">
            <v>Períodos ponta</v>
          </cell>
          <cell r="FN19">
            <v>900</v>
          </cell>
          <cell r="FO19"/>
          <cell r="FP19" t="str">
            <v>Banhos/dia</v>
          </cell>
          <cell r="FQ19">
            <v>3.0000000000009703</v>
          </cell>
          <cell r="FS19" t="str">
            <v>Períodos ponta</v>
          </cell>
          <cell r="FT19">
            <v>771</v>
          </cell>
          <cell r="FU19"/>
          <cell r="FV19" t="str">
            <v>Banhos/dia</v>
          </cell>
          <cell r="FW19">
            <v>1.4007782101171846</v>
          </cell>
          <cell r="FY19" t="str">
            <v>Períodos ponta</v>
          </cell>
          <cell r="FZ19">
            <v>900</v>
          </cell>
          <cell r="GA19"/>
          <cell r="GB19" t="str">
            <v>Banhos/dia</v>
          </cell>
          <cell r="GC19">
            <v>0.59999999999957021</v>
          </cell>
          <cell r="GE19" t="str">
            <v>Períodos ponta</v>
          </cell>
          <cell r="GF19">
            <v>761</v>
          </cell>
          <cell r="GG19"/>
          <cell r="GH19" t="str">
            <v>Banhos/dia</v>
          </cell>
          <cell r="GI19">
            <v>1.8922470433626395</v>
          </cell>
        </row>
        <row r="20">
          <cell r="A20" t="str">
            <v>Dias</v>
          </cell>
          <cell r="B20">
            <v>4.9717289462065049</v>
          </cell>
          <cell r="C20"/>
          <cell r="D20"/>
          <cell r="E20"/>
          <cell r="G20" t="str">
            <v>Dias</v>
          </cell>
          <cell r="H20">
            <v>4.9717289462116732</v>
          </cell>
          <cell r="I20"/>
          <cell r="J20"/>
          <cell r="K20"/>
          <cell r="M20" t="str">
            <v>Dias</v>
          </cell>
          <cell r="N20">
            <v>4.97172717819626</v>
          </cell>
          <cell r="O20"/>
          <cell r="P20"/>
          <cell r="Q20"/>
          <cell r="S20" t="str">
            <v>Dias</v>
          </cell>
          <cell r="T20">
            <v>4.4217150866493498</v>
          </cell>
          <cell r="U20"/>
          <cell r="V20"/>
          <cell r="W20"/>
          <cell r="Y20" t="str">
            <v>Dias</v>
          </cell>
          <cell r="Z20">
            <v>3.9773125406092693</v>
          </cell>
          <cell r="AA20"/>
          <cell r="AB20"/>
          <cell r="AC20"/>
          <cell r="AE20" t="str">
            <v>Dias</v>
          </cell>
          <cell r="AF20">
            <v>4.5051085758362852</v>
          </cell>
          <cell r="AG20"/>
          <cell r="AH20"/>
          <cell r="AI20"/>
          <cell r="AK20" t="str">
            <v>Dias</v>
          </cell>
          <cell r="AL20">
            <v>4.9717289462065049</v>
          </cell>
          <cell r="AM20"/>
          <cell r="AN20"/>
          <cell r="AO20"/>
          <cell r="AP20"/>
          <cell r="AQ20" t="str">
            <v>Dias</v>
          </cell>
          <cell r="AR20">
            <v>4.9717289462065049</v>
          </cell>
          <cell r="AS20"/>
          <cell r="AT20"/>
          <cell r="AU20"/>
          <cell r="AW20" t="str">
            <v>Dias</v>
          </cell>
          <cell r="AX20">
            <v>4.9717289462065049</v>
          </cell>
          <cell r="AY20"/>
          <cell r="AZ20"/>
          <cell r="BA20"/>
          <cell r="BC20" t="str">
            <v>Dias</v>
          </cell>
          <cell r="BD20">
            <v>4.9717289462065049</v>
          </cell>
          <cell r="BE20"/>
          <cell r="BF20"/>
          <cell r="BG20"/>
          <cell r="BI20" t="str">
            <v>Dias</v>
          </cell>
          <cell r="BJ20">
            <v>4.9717289462065049</v>
          </cell>
          <cell r="BK20"/>
          <cell r="BL20"/>
          <cell r="BM20"/>
          <cell r="BO20" t="str">
            <v>Dias</v>
          </cell>
          <cell r="BP20">
            <v>3.9773831569652041</v>
          </cell>
          <cell r="BQ20"/>
          <cell r="BR20"/>
          <cell r="BS20"/>
          <cell r="BU20" t="str">
            <v>Dias</v>
          </cell>
          <cell r="BV20">
            <v>3.9773831569652041</v>
          </cell>
          <cell r="BW20"/>
          <cell r="BX20"/>
          <cell r="BY20"/>
          <cell r="CA20" t="str">
            <v>Dias</v>
          </cell>
          <cell r="CB20">
            <v>4.9717289462065049</v>
          </cell>
          <cell r="CC20"/>
          <cell r="CD20"/>
          <cell r="CE20"/>
          <cell r="CG20" t="str">
            <v>Dias</v>
          </cell>
          <cell r="CH20">
            <v>4.9717289462116732</v>
          </cell>
          <cell r="CI20"/>
          <cell r="CJ20"/>
          <cell r="CK20"/>
          <cell r="CM20" t="str">
            <v>Dias</v>
          </cell>
          <cell r="CN20">
            <v>4.9717289462116732</v>
          </cell>
          <cell r="CO20"/>
          <cell r="CP20"/>
          <cell r="CQ20"/>
          <cell r="CS20" t="str">
            <v>Dias</v>
          </cell>
          <cell r="CT20">
            <v>4.9717289462116732</v>
          </cell>
          <cell r="CU20"/>
          <cell r="CV20"/>
          <cell r="CW20"/>
          <cell r="CY20" t="str">
            <v>Dias</v>
          </cell>
          <cell r="CZ20">
            <v>3.9773831569652041</v>
          </cell>
          <cell r="DA20"/>
          <cell r="DB20"/>
          <cell r="DC20"/>
          <cell r="DE20" t="str">
            <v>Dias</v>
          </cell>
          <cell r="DF20">
            <v>4.9717289462065049</v>
          </cell>
          <cell r="DG20"/>
          <cell r="DH20"/>
          <cell r="DI20"/>
          <cell r="DK20" t="str">
            <v>Dias</v>
          </cell>
          <cell r="DL20">
            <v>4.9717289462116732</v>
          </cell>
          <cell r="DM20"/>
          <cell r="DN20"/>
          <cell r="DO20"/>
          <cell r="DQ20" t="str">
            <v>Dias</v>
          </cell>
          <cell r="DR20">
            <v>4.9717289462065049</v>
          </cell>
          <cell r="DS20"/>
          <cell r="DT20"/>
          <cell r="DU20"/>
          <cell r="DW20" t="str">
            <v>Dias</v>
          </cell>
          <cell r="DX20">
            <v>4.9717289462065049</v>
          </cell>
          <cell r="DY20"/>
          <cell r="DZ20"/>
          <cell r="EA20"/>
          <cell r="EC20" t="str">
            <v>Dias</v>
          </cell>
          <cell r="ED20">
            <v>4.9717289462065049</v>
          </cell>
          <cell r="EE20"/>
          <cell r="EF20"/>
          <cell r="EG20"/>
          <cell r="EI20" t="str">
            <v>Dias</v>
          </cell>
          <cell r="EJ20">
            <v>4.9717289462065049</v>
          </cell>
          <cell r="EK20"/>
          <cell r="EL20"/>
          <cell r="EM20"/>
          <cell r="EO20" t="str">
            <v>Dias</v>
          </cell>
          <cell r="EP20">
            <v>4.9717289462065049</v>
          </cell>
          <cell r="EQ20"/>
          <cell r="ER20"/>
          <cell r="ES20"/>
          <cell r="EU20" t="str">
            <v>Dias</v>
          </cell>
          <cell r="EV20">
            <v>4.9717289462065049</v>
          </cell>
          <cell r="EW20"/>
          <cell r="EX20"/>
          <cell r="EY20"/>
          <cell r="FA20" t="str">
            <v>Dias</v>
          </cell>
          <cell r="FB20">
            <v>4.9999999999983826</v>
          </cell>
          <cell r="FC20"/>
          <cell r="FD20"/>
          <cell r="FE20"/>
          <cell r="FG20" t="str">
            <v>Dias</v>
          </cell>
          <cell r="FH20">
            <v>5.0000000000035811</v>
          </cell>
          <cell r="FI20"/>
          <cell r="FJ20"/>
          <cell r="FK20"/>
          <cell r="FM20" t="str">
            <v>Dias</v>
          </cell>
          <cell r="FN20">
            <v>4.9999999999983826</v>
          </cell>
          <cell r="FO20"/>
          <cell r="FP20"/>
          <cell r="FQ20"/>
          <cell r="FS20" t="str">
            <v>Dias</v>
          </cell>
          <cell r="FT20">
            <v>4.2833333333319477</v>
          </cell>
          <cell r="FU20"/>
          <cell r="FV20"/>
          <cell r="FW20"/>
          <cell r="FY20" t="str">
            <v>Dias</v>
          </cell>
          <cell r="FZ20">
            <v>5.0000000000035811</v>
          </cell>
          <cell r="GA20"/>
          <cell r="GB20"/>
          <cell r="GC20"/>
          <cell r="GE20" t="str">
            <v>Dias</v>
          </cell>
          <cell r="GF20">
            <v>4.2277777777808057</v>
          </cell>
          <cell r="GG20"/>
          <cell r="GH20"/>
          <cell r="GI20"/>
        </row>
        <row r="21">
          <cell r="A21"/>
          <cell r="B21"/>
          <cell r="C21"/>
          <cell r="D21" t="str">
            <v>Minutos</v>
          </cell>
          <cell r="E21">
            <v>35.996428571416928</v>
          </cell>
          <cell r="G21"/>
          <cell r="H21"/>
          <cell r="I21"/>
          <cell r="J21" t="str">
            <v>Minutos</v>
          </cell>
          <cell r="K21">
            <v>19.998015873030191</v>
          </cell>
          <cell r="M21"/>
          <cell r="N21"/>
          <cell r="O21"/>
          <cell r="P21" t="str">
            <v>Minutos</v>
          </cell>
          <cell r="Q21">
            <v>136.48640979696324</v>
          </cell>
          <cell r="S21"/>
          <cell r="T21"/>
          <cell r="U21"/>
          <cell r="V21" t="str">
            <v>Minutos</v>
          </cell>
          <cell r="W21">
            <v>13.998394495422565</v>
          </cell>
          <cell r="Y21"/>
          <cell r="Z21"/>
          <cell r="AA21"/>
          <cell r="AB21" t="str">
            <v>Minutos</v>
          </cell>
          <cell r="AC21">
            <v>45.994619883023397</v>
          </cell>
          <cell r="AE21"/>
          <cell r="AF21"/>
          <cell r="AG21"/>
          <cell r="AH21" t="str">
            <v>Minutos</v>
          </cell>
          <cell r="AI21">
            <v>67.993253968231983</v>
          </cell>
          <cell r="AK21"/>
          <cell r="AL21"/>
          <cell r="AM21"/>
          <cell r="AN21" t="str">
            <v>Minutos</v>
          </cell>
          <cell r="AO21">
            <v>67.493303571406742</v>
          </cell>
          <cell r="AP21"/>
          <cell r="AQ21"/>
          <cell r="AR21"/>
          <cell r="AS21"/>
          <cell r="AT21" t="str">
            <v>Minutos</v>
          </cell>
          <cell r="AU21">
            <v>13.998611111106587</v>
          </cell>
          <cell r="AW21"/>
          <cell r="AX21"/>
          <cell r="AY21"/>
          <cell r="AZ21" t="str">
            <v>Minutos</v>
          </cell>
          <cell r="BA21">
            <v>38.496180555543113</v>
          </cell>
          <cell r="BC21"/>
          <cell r="BD21"/>
          <cell r="BE21"/>
          <cell r="BF21" t="str">
            <v>Minutos</v>
          </cell>
          <cell r="BG21">
            <v>53.994642857125399</v>
          </cell>
          <cell r="BI21"/>
          <cell r="BJ21"/>
          <cell r="BK21"/>
          <cell r="BL21" t="str">
            <v>Minutos</v>
          </cell>
          <cell r="BM21">
            <v>9.9990079365047038</v>
          </cell>
          <cell r="BO21"/>
          <cell r="BP21"/>
          <cell r="BQ21"/>
          <cell r="BR21" t="str">
            <v>Minutos</v>
          </cell>
          <cell r="BS21">
            <v>44.99553571427117</v>
          </cell>
          <cell r="BU21"/>
          <cell r="BV21"/>
          <cell r="BW21"/>
          <cell r="BX21" t="str">
            <v>Minutos</v>
          </cell>
          <cell r="BY21">
            <v>44.99553571427117</v>
          </cell>
          <cell r="CA21"/>
          <cell r="CB21"/>
          <cell r="CC21"/>
          <cell r="CD21" t="str">
            <v>Minutos</v>
          </cell>
          <cell r="CE21">
            <v>24.997519841261756</v>
          </cell>
          <cell r="CG21"/>
          <cell r="CH21"/>
          <cell r="CI21"/>
          <cell r="CJ21" t="str">
            <v>Minutos</v>
          </cell>
          <cell r="CK21">
            <v>10.998908730166606</v>
          </cell>
          <cell r="CM21"/>
          <cell r="CN21"/>
          <cell r="CO21"/>
          <cell r="CP21" t="str">
            <v>Minutos</v>
          </cell>
          <cell r="CQ21">
            <v>169.98313492075664</v>
          </cell>
          <cell r="CS21"/>
          <cell r="CT21"/>
          <cell r="CU21"/>
          <cell r="CV21" t="str">
            <v>Minutos</v>
          </cell>
          <cell r="CW21">
            <v>46.995337301620957</v>
          </cell>
          <cell r="CY21"/>
          <cell r="CZ21"/>
          <cell r="DA21"/>
          <cell r="DB21" t="str">
            <v>Minutos</v>
          </cell>
          <cell r="DC21">
            <v>1.4998511904757055</v>
          </cell>
          <cell r="DE21"/>
          <cell r="DF21"/>
          <cell r="DG21"/>
          <cell r="DH21" t="str">
            <v>Minutos</v>
          </cell>
          <cell r="DI21">
            <v>31.496874999989814</v>
          </cell>
          <cell r="DK21"/>
          <cell r="DL21"/>
          <cell r="DM21"/>
          <cell r="DN21" t="str">
            <v>Minutos</v>
          </cell>
          <cell r="DO21">
            <v>60.993948412742085</v>
          </cell>
          <cell r="DQ21"/>
          <cell r="DR21"/>
          <cell r="DS21"/>
          <cell r="DT21" t="str">
            <v>Minutos</v>
          </cell>
          <cell r="DU21">
            <v>31.996825396815048</v>
          </cell>
          <cell r="DW21"/>
          <cell r="DX21"/>
          <cell r="DY21"/>
          <cell r="DZ21" t="str">
            <v>Minutos</v>
          </cell>
          <cell r="EA21">
            <v>95.99047619044515</v>
          </cell>
          <cell r="EC21"/>
          <cell r="ED21"/>
          <cell r="EE21"/>
          <cell r="EF21" t="str">
            <v>Minutos</v>
          </cell>
          <cell r="EG21">
            <v>66.993353174581515</v>
          </cell>
          <cell r="EI21"/>
          <cell r="EJ21"/>
          <cell r="EK21"/>
          <cell r="EL21" t="str">
            <v>Minutos</v>
          </cell>
          <cell r="EM21">
            <v>33.996626984115991</v>
          </cell>
          <cell r="EO21"/>
          <cell r="EP21"/>
          <cell r="EQ21"/>
          <cell r="ER21" t="str">
            <v>Minutos</v>
          </cell>
          <cell r="ES21">
            <v>13.49866071428135</v>
          </cell>
          <cell r="EU21"/>
          <cell r="EV21"/>
          <cell r="EW21"/>
          <cell r="EX21" t="str">
            <v>Minutos</v>
          </cell>
          <cell r="EY21">
            <v>72.992757936484338</v>
          </cell>
          <cell r="FA21"/>
          <cell r="FB21"/>
          <cell r="FC21"/>
          <cell r="FD21" t="str">
            <v>Minutos</v>
          </cell>
          <cell r="FE21">
            <v>102.99999999996669</v>
          </cell>
          <cell r="FG21"/>
          <cell r="FH21"/>
          <cell r="FI21"/>
          <cell r="FJ21" t="str">
            <v>Minutos</v>
          </cell>
          <cell r="FK21">
            <v>66.500000000047621</v>
          </cell>
          <cell r="FM21"/>
          <cell r="FN21"/>
          <cell r="FO21"/>
          <cell r="FP21" t="str">
            <v>Minutos</v>
          </cell>
          <cell r="FQ21">
            <v>92.999999999969916</v>
          </cell>
          <cell r="FS21"/>
          <cell r="FT21"/>
          <cell r="FU21"/>
          <cell r="FV21" t="str">
            <v>Minutos</v>
          </cell>
          <cell r="FW21">
            <v>36.999999999988034</v>
          </cell>
          <cell r="FY21"/>
          <cell r="FZ21"/>
          <cell r="GA21"/>
          <cell r="GB21" t="str">
            <v>Minutos</v>
          </cell>
          <cell r="GC21">
            <v>14.500000000010385</v>
          </cell>
          <cell r="GE21"/>
          <cell r="GF21"/>
          <cell r="GG21"/>
          <cell r="GH21" t="str">
            <v>Minutos</v>
          </cell>
          <cell r="GI21">
            <v>36.000000000025778</v>
          </cell>
        </row>
        <row r="22">
          <cell r="A22"/>
          <cell r="B22"/>
          <cell r="C22"/>
          <cell r="D22" t="str">
            <v>Min/banho</v>
          </cell>
          <cell r="E22">
            <v>5.142346938773847</v>
          </cell>
          <cell r="G22"/>
          <cell r="H22"/>
          <cell r="I22"/>
          <cell r="J22" t="str">
            <v>Min/banho</v>
          </cell>
          <cell r="K22">
            <v>9.9990079365150955</v>
          </cell>
          <cell r="M22"/>
          <cell r="N22"/>
          <cell r="O22"/>
          <cell r="P22" t="str">
            <v>Min/banho</v>
          </cell>
          <cell r="Q22">
            <v>7.5825783220535135</v>
          </cell>
          <cell r="S22"/>
          <cell r="T22"/>
          <cell r="U22"/>
          <cell r="V22" t="str">
            <v>Min/banho</v>
          </cell>
          <cell r="W22">
            <v>3.4995986238556411</v>
          </cell>
          <cell r="Y22"/>
          <cell r="Z22"/>
          <cell r="AA22"/>
          <cell r="AB22" t="str">
            <v>Min/banho</v>
          </cell>
          <cell r="AC22">
            <v>5.7493274853779246</v>
          </cell>
          <cell r="AE22"/>
          <cell r="AF22"/>
          <cell r="AG22"/>
          <cell r="AH22" t="str">
            <v>Min/banho</v>
          </cell>
          <cell r="AI22">
            <v>8.4991567460289978</v>
          </cell>
          <cell r="AK22"/>
          <cell r="AL22"/>
          <cell r="AM22"/>
          <cell r="AN22" t="str">
            <v>Min/banho</v>
          </cell>
          <cell r="AO22">
            <v>13.498660714281348</v>
          </cell>
          <cell r="AP22"/>
          <cell r="AQ22"/>
          <cell r="AR22"/>
          <cell r="AS22"/>
          <cell r="AT22" t="str">
            <v>Min/banho</v>
          </cell>
          <cell r="AU22">
            <v>6.9993055555532937</v>
          </cell>
          <cell r="AW22"/>
          <cell r="AX22"/>
          <cell r="AY22"/>
          <cell r="AZ22" t="str">
            <v>Min/banho</v>
          </cell>
          <cell r="BA22">
            <v>4.277353395060346</v>
          </cell>
          <cell r="BC22"/>
          <cell r="BD22"/>
          <cell r="BE22"/>
          <cell r="BF22" t="str">
            <v>Min/banho</v>
          </cell>
          <cell r="BG22">
            <v>5.9994047619028219</v>
          </cell>
          <cell r="BI22"/>
          <cell r="BJ22"/>
          <cell r="BK22"/>
          <cell r="BL22" t="str">
            <v>Min/banho</v>
          </cell>
          <cell r="BM22">
            <v>3.3330026455015678</v>
          </cell>
          <cell r="BO22"/>
          <cell r="BP22"/>
          <cell r="BQ22"/>
          <cell r="BR22" t="str">
            <v>Min/banho</v>
          </cell>
          <cell r="BS22">
            <v>4.0905032467519247</v>
          </cell>
          <cell r="BU22"/>
          <cell r="BV22"/>
          <cell r="BW22"/>
          <cell r="BX22" t="str">
            <v>Min/banho</v>
          </cell>
          <cell r="BY22">
            <v>6.4279336734673098</v>
          </cell>
          <cell r="CA22"/>
          <cell r="CB22"/>
          <cell r="CC22"/>
          <cell r="CD22" t="str">
            <v>Min/banho</v>
          </cell>
          <cell r="CE22">
            <v>3.5710742630373935</v>
          </cell>
          <cell r="CG22"/>
          <cell r="CH22"/>
          <cell r="CI22"/>
          <cell r="CJ22" t="str">
            <v>Min/banho</v>
          </cell>
          <cell r="CK22">
            <v>5.4994543650833032</v>
          </cell>
          <cell r="CM22"/>
          <cell r="CN22"/>
          <cell r="CO22"/>
          <cell r="CP22" t="str">
            <v>Min/banho</v>
          </cell>
          <cell r="CQ22">
            <v>6.5378128815675627</v>
          </cell>
          <cell r="CS22"/>
          <cell r="CT22"/>
          <cell r="CU22"/>
          <cell r="CV22" t="str">
            <v>Min/banho</v>
          </cell>
          <cell r="CW22">
            <v>6.7136196145172793</v>
          </cell>
          <cell r="CY22"/>
          <cell r="CZ22"/>
          <cell r="DA22"/>
          <cell r="DB22" t="str">
            <v>Min/banho</v>
          </cell>
          <cell r="DC22">
            <v>0.74992559523785274</v>
          </cell>
          <cell r="DE22"/>
          <cell r="DF22"/>
          <cell r="DG22"/>
          <cell r="DH22" t="str">
            <v>Min/banho</v>
          </cell>
          <cell r="DI22">
            <v>3.1496874999989815</v>
          </cell>
          <cell r="DK22"/>
          <cell r="DL22"/>
          <cell r="DM22"/>
          <cell r="DN22" t="str">
            <v>Min/banho</v>
          </cell>
          <cell r="DO22">
            <v>4.6918421855955454</v>
          </cell>
          <cell r="DQ22"/>
          <cell r="DR22"/>
          <cell r="DS22"/>
          <cell r="DT22" t="str">
            <v>Min/banho</v>
          </cell>
          <cell r="DU22">
            <v>3.5552028218683387</v>
          </cell>
          <cell r="DW22"/>
          <cell r="DX22"/>
          <cell r="DY22"/>
          <cell r="DZ22" t="str">
            <v>Min/banho</v>
          </cell>
          <cell r="EA22">
            <v>4.1734989648019631</v>
          </cell>
          <cell r="EC22"/>
          <cell r="ED22"/>
          <cell r="EE22"/>
          <cell r="EF22" t="str">
            <v>Min/banho</v>
          </cell>
          <cell r="EG22">
            <v>5.5827794312151262</v>
          </cell>
          <cell r="EI22"/>
          <cell r="EJ22"/>
          <cell r="EK22"/>
          <cell r="EL22" t="str">
            <v>Min/banho</v>
          </cell>
          <cell r="EM22">
            <v>6.7993253968231979</v>
          </cell>
          <cell r="EO22"/>
          <cell r="EP22"/>
          <cell r="EQ22"/>
          <cell r="ER22" t="str">
            <v>Min/banho</v>
          </cell>
          <cell r="ES22">
            <v>4.4995535714271169</v>
          </cell>
          <cell r="EU22"/>
          <cell r="EV22"/>
          <cell r="EW22"/>
          <cell r="EX22" t="str">
            <v>Min/banho</v>
          </cell>
          <cell r="EY22">
            <v>5.6148275335757187</v>
          </cell>
          <cell r="FA22"/>
          <cell r="FB22"/>
          <cell r="FC22"/>
          <cell r="FD22" t="str">
            <v>Min/banho</v>
          </cell>
          <cell r="FE22">
            <v>8.5833333333305575</v>
          </cell>
          <cell r="FG22"/>
          <cell r="FH22"/>
          <cell r="FI22"/>
          <cell r="FJ22" t="str">
            <v>Min/banho</v>
          </cell>
          <cell r="FK22">
            <v>6.0454545454588748</v>
          </cell>
          <cell r="FM22"/>
          <cell r="FN22"/>
          <cell r="FO22"/>
          <cell r="FP22" t="str">
            <v>Min/banho</v>
          </cell>
          <cell r="FQ22">
            <v>6.1999999999979947</v>
          </cell>
          <cell r="FS22"/>
          <cell r="FT22"/>
          <cell r="FU22"/>
          <cell r="FV22" t="str">
            <v>Min/banho</v>
          </cell>
          <cell r="FW22">
            <v>6.1666666666646721</v>
          </cell>
          <cell r="FY22"/>
          <cell r="FZ22"/>
          <cell r="GA22"/>
          <cell r="GB22" t="str">
            <v>Min/banho</v>
          </cell>
          <cell r="GC22">
            <v>4.8333333333367952</v>
          </cell>
          <cell r="GE22"/>
          <cell r="GF22"/>
          <cell r="GG22"/>
          <cell r="GH22" t="str">
            <v>Min/banho</v>
          </cell>
          <cell r="GI22">
            <v>4.5000000000032223</v>
          </cell>
        </row>
        <row r="23">
          <cell r="A23"/>
          <cell r="B23"/>
          <cell r="C23"/>
          <cell r="D23" t="str">
            <v>kW médio</v>
          </cell>
          <cell r="E23">
            <v>3.3133333333333352</v>
          </cell>
          <cell r="G23"/>
          <cell r="H23"/>
          <cell r="I23"/>
          <cell r="J23" t="str">
            <v>kW médio</v>
          </cell>
          <cell r="K23">
            <v>2.9106000000000005</v>
          </cell>
          <cell r="M23"/>
          <cell r="N23"/>
          <cell r="O23"/>
          <cell r="P23" t="str">
            <v>kW médio</v>
          </cell>
          <cell r="Q23">
            <v>2.027956043956042</v>
          </cell>
          <cell r="S23"/>
          <cell r="T23"/>
          <cell r="U23"/>
          <cell r="V23" t="str">
            <v>kW médio</v>
          </cell>
          <cell r="W23">
            <v>1.9508571428571431</v>
          </cell>
          <cell r="Y23"/>
          <cell r="Z23"/>
          <cell r="AA23"/>
          <cell r="AB23" t="str">
            <v>kW médio</v>
          </cell>
          <cell r="AC23">
            <v>3.0427826086956529</v>
          </cell>
          <cell r="AE23"/>
          <cell r="AF23"/>
          <cell r="AG23"/>
          <cell r="AH23" t="str">
            <v>kW médio</v>
          </cell>
          <cell r="AI23">
            <v>3.0912352941176486</v>
          </cell>
          <cell r="AK23"/>
          <cell r="AL23"/>
          <cell r="AM23"/>
          <cell r="AN23" t="str">
            <v>kW médio</v>
          </cell>
          <cell r="AO23">
            <v>1.8890666666666676</v>
          </cell>
          <cell r="AP23"/>
          <cell r="AQ23"/>
          <cell r="AR23"/>
          <cell r="AS23"/>
          <cell r="AT23" t="str">
            <v>kW médio</v>
          </cell>
          <cell r="AU23">
            <v>1.3140000000000003</v>
          </cell>
          <cell r="AW23"/>
          <cell r="AX23"/>
          <cell r="AY23"/>
          <cell r="AZ23" t="str">
            <v>kW médio</v>
          </cell>
          <cell r="BA23">
            <v>2.0082077922077932</v>
          </cell>
          <cell r="BC23"/>
          <cell r="BD23"/>
          <cell r="BE23"/>
          <cell r="BF23" t="str">
            <v>kW médio</v>
          </cell>
          <cell r="BG23">
            <v>3.0751111111111098</v>
          </cell>
          <cell r="BI23"/>
          <cell r="BJ23"/>
          <cell r="BK23"/>
          <cell r="BL23" t="str">
            <v>kW médio</v>
          </cell>
          <cell r="BM23">
            <v>2.3280000000000007</v>
          </cell>
          <cell r="BO23"/>
          <cell r="BP23"/>
          <cell r="BQ23"/>
          <cell r="BR23" t="str">
            <v>kW médio</v>
          </cell>
          <cell r="BS23">
            <v>2.7429333333333314</v>
          </cell>
          <cell r="BU23"/>
          <cell r="BV23"/>
          <cell r="BW23"/>
          <cell r="BX23" t="str">
            <v>kW médio</v>
          </cell>
          <cell r="BY23">
            <v>1.2000000000000006</v>
          </cell>
          <cell r="CA23"/>
          <cell r="CB23"/>
          <cell r="CC23"/>
          <cell r="CD23" t="str">
            <v>kW médio</v>
          </cell>
          <cell r="CE23">
            <v>2.1648000000000009</v>
          </cell>
          <cell r="CG23"/>
          <cell r="CH23"/>
          <cell r="CI23"/>
          <cell r="CJ23" t="str">
            <v>kW médio</v>
          </cell>
          <cell r="CK23">
            <v>1.7487272727272736</v>
          </cell>
          <cell r="CM23"/>
          <cell r="CN23"/>
          <cell r="CO23"/>
          <cell r="CP23" t="str">
            <v>kW médio</v>
          </cell>
          <cell r="CQ23">
            <v>1.6557882352941129</v>
          </cell>
          <cell r="CS23"/>
          <cell r="CT23"/>
          <cell r="CU23"/>
          <cell r="CV23" t="str">
            <v>kW médio</v>
          </cell>
          <cell r="CW23">
            <v>3.1154042553191479</v>
          </cell>
          <cell r="CY23"/>
          <cell r="CZ23"/>
          <cell r="DA23"/>
          <cell r="DB23" t="str">
            <v>kW médio</v>
          </cell>
          <cell r="DC23">
            <v>2.4720000000000004</v>
          </cell>
          <cell r="DE23"/>
          <cell r="DF23"/>
          <cell r="DG23"/>
          <cell r="DH23" t="str">
            <v>kW médio</v>
          </cell>
          <cell r="DI23">
            <v>2.5942857142857161</v>
          </cell>
          <cell r="DK23"/>
          <cell r="DL23"/>
          <cell r="DM23"/>
          <cell r="DN23" t="str">
            <v>kW médio</v>
          </cell>
          <cell r="DO23">
            <v>1.4553442622950825</v>
          </cell>
          <cell r="DQ23"/>
          <cell r="DR23"/>
          <cell r="DS23"/>
          <cell r="DT23" t="str">
            <v>kW médio</v>
          </cell>
          <cell r="DU23">
            <v>1.2570000000000001</v>
          </cell>
          <cell r="DW23"/>
          <cell r="DX23"/>
          <cell r="DY23"/>
          <cell r="DZ23" t="str">
            <v>kW médio</v>
          </cell>
          <cell r="EA23">
            <v>2.1462499999999998</v>
          </cell>
          <cell r="EC23"/>
          <cell r="ED23"/>
          <cell r="EE23"/>
          <cell r="EF23" t="str">
            <v>kW médio</v>
          </cell>
          <cell r="EG23">
            <v>3.0051940298507485</v>
          </cell>
          <cell r="EI23"/>
          <cell r="EJ23"/>
          <cell r="EK23"/>
          <cell r="EL23" t="str">
            <v>kW médio</v>
          </cell>
          <cell r="EM23">
            <v>2.5192941176470596</v>
          </cell>
          <cell r="EO23"/>
          <cell r="EP23"/>
          <cell r="EQ23"/>
          <cell r="ER23" t="str">
            <v>kW médio</v>
          </cell>
          <cell r="ES23">
            <v>4.1102222222222222</v>
          </cell>
          <cell r="EU23"/>
          <cell r="EV23"/>
          <cell r="EW23"/>
          <cell r="EX23" t="str">
            <v>kW médio</v>
          </cell>
          <cell r="EY23">
            <v>2.4198904109589048</v>
          </cell>
          <cell r="FA23"/>
          <cell r="FB23"/>
          <cell r="FC23"/>
          <cell r="FD23" t="str">
            <v>kW médio</v>
          </cell>
          <cell r="FE23">
            <v>2.0014368932038806</v>
          </cell>
          <cell r="FG23"/>
          <cell r="FH23"/>
          <cell r="FI23"/>
          <cell r="FJ23" t="str">
            <v>kW médio</v>
          </cell>
          <cell r="FK23">
            <v>2.179849624060151</v>
          </cell>
          <cell r="FM23"/>
          <cell r="FN23"/>
          <cell r="FO23"/>
          <cell r="FP23" t="str">
            <v>kW médio</v>
          </cell>
          <cell r="FQ23">
            <v>1.6726451612903226</v>
          </cell>
          <cell r="FS23"/>
          <cell r="FT23"/>
          <cell r="FU23"/>
          <cell r="FV23" t="str">
            <v>kW médio</v>
          </cell>
          <cell r="FW23">
            <v>2.428864864864865</v>
          </cell>
          <cell r="FY23"/>
          <cell r="FZ23"/>
          <cell r="GA23"/>
          <cell r="GB23" t="str">
            <v>kW médio</v>
          </cell>
          <cell r="GC23">
            <v>2.3768275862068973</v>
          </cell>
          <cell r="GE23"/>
          <cell r="GF23"/>
          <cell r="GG23"/>
          <cell r="GH23" t="str">
            <v>kW médio</v>
          </cell>
          <cell r="GI23">
            <v>2.4073333333333333</v>
          </cell>
        </row>
        <row r="24">
          <cell r="B24"/>
          <cell r="C24"/>
          <cell r="D24" t="str">
            <v>Min/dia</v>
          </cell>
          <cell r="E24">
            <v>7.2402234636871512</v>
          </cell>
          <cell r="H24"/>
          <cell r="I24"/>
          <cell r="J24" t="str">
            <v>Min/dia</v>
          </cell>
          <cell r="K24">
            <v>4.0223463687150831</v>
          </cell>
          <cell r="N24"/>
          <cell r="O24"/>
          <cell r="P24" t="str">
            <v>Min/dia</v>
          </cell>
          <cell r="Q24">
            <v>27.452513966480446</v>
          </cell>
          <cell r="T24"/>
          <cell r="U24"/>
          <cell r="V24" t="str">
            <v>Min/dia</v>
          </cell>
          <cell r="W24">
            <v>3.1658291457286434</v>
          </cell>
          <cell r="Z24"/>
          <cell r="AA24"/>
          <cell r="AB24" t="str">
            <v>Min/dia</v>
          </cell>
          <cell r="AC24">
            <v>11.564245810055867</v>
          </cell>
          <cell r="AF24"/>
          <cell r="AG24"/>
          <cell r="AH24" t="str">
            <v>Min/dia</v>
          </cell>
          <cell r="AI24">
            <v>15.092478421701605</v>
          </cell>
          <cell r="AL24"/>
          <cell r="AM24"/>
          <cell r="AN24" t="str">
            <v>Min/dia</v>
          </cell>
          <cell r="AO24">
            <v>13.575418994413408</v>
          </cell>
          <cell r="AP24"/>
          <cell r="AR24"/>
          <cell r="AS24"/>
          <cell r="AT24" t="str">
            <v>Min/dia</v>
          </cell>
          <cell r="AU24">
            <v>2.8156424581005597</v>
          </cell>
          <cell r="AX24"/>
          <cell r="AY24"/>
          <cell r="AZ24" t="str">
            <v>Min/dia</v>
          </cell>
          <cell r="BA24">
            <v>7.7430167597765376</v>
          </cell>
          <cell r="BD24"/>
          <cell r="BE24"/>
          <cell r="BF24" t="str">
            <v>Min/dia</v>
          </cell>
          <cell r="BG24">
            <v>10.860335195530727</v>
          </cell>
          <cell r="BJ24"/>
          <cell r="BK24"/>
          <cell r="BL24" t="str">
            <v>Min/dia</v>
          </cell>
          <cell r="BM24">
            <v>2.011173184357542</v>
          </cell>
          <cell r="BP24"/>
          <cell r="BQ24"/>
          <cell r="BR24" t="str">
            <v>Min/dia</v>
          </cell>
          <cell r="BS24">
            <v>11.312849162011176</v>
          </cell>
          <cell r="BV24"/>
          <cell r="BW24"/>
          <cell r="BX24" t="str">
            <v>Min/dia</v>
          </cell>
          <cell r="BY24">
            <v>11.312849162011174</v>
          </cell>
          <cell r="CB24"/>
          <cell r="CC24"/>
          <cell r="CD24" t="str">
            <v>Min/dia</v>
          </cell>
          <cell r="CE24">
            <v>5.027932960893855</v>
          </cell>
          <cell r="CH24"/>
          <cell r="CI24"/>
          <cell r="CJ24" t="str">
            <v>Min/dia</v>
          </cell>
          <cell r="CK24">
            <v>2.2122905027932962</v>
          </cell>
          <cell r="CN24"/>
          <cell r="CO24"/>
          <cell r="CP24" t="str">
            <v>Min/dia</v>
          </cell>
          <cell r="CQ24">
            <v>34.18994413407821</v>
          </cell>
          <cell r="CT24"/>
          <cell r="CU24"/>
          <cell r="CV24" t="str">
            <v>Min/dia</v>
          </cell>
          <cell r="CW24">
            <v>9.4525139664804474</v>
          </cell>
          <cell r="CZ24"/>
          <cell r="DA24"/>
          <cell r="DB24" t="str">
            <v>Min/dia</v>
          </cell>
          <cell r="DC24">
            <v>0.37709497206703912</v>
          </cell>
          <cell r="DF24"/>
          <cell r="DG24"/>
          <cell r="DH24" t="str">
            <v>Min/dia</v>
          </cell>
          <cell r="DI24">
            <v>6.3351955307262573</v>
          </cell>
          <cell r="DL24"/>
          <cell r="DM24"/>
          <cell r="DN24" t="str">
            <v>Min/dia</v>
          </cell>
          <cell r="DO24">
            <v>12.268156424581006</v>
          </cell>
          <cell r="DR24"/>
          <cell r="DS24"/>
          <cell r="DT24" t="str">
            <v>Min/dia</v>
          </cell>
          <cell r="DU24">
            <v>6.4357541899441335</v>
          </cell>
          <cell r="DX24"/>
          <cell r="DY24"/>
          <cell r="DZ24" t="str">
            <v>Min/dia</v>
          </cell>
          <cell r="EA24">
            <v>19.307262569832407</v>
          </cell>
          <cell r="ED24"/>
          <cell r="EE24"/>
          <cell r="EF24" t="str">
            <v>Min/dia</v>
          </cell>
          <cell r="EG24">
            <v>13.474860335195531</v>
          </cell>
          <cell r="EJ24"/>
          <cell r="EK24"/>
          <cell r="EL24" t="str">
            <v>Min/dia</v>
          </cell>
          <cell r="EM24">
            <v>6.8379888268156428</v>
          </cell>
          <cell r="EP24"/>
          <cell r="EQ24"/>
          <cell r="ER24" t="str">
            <v>Min/dia</v>
          </cell>
          <cell r="ES24">
            <v>2.7150837988826821</v>
          </cell>
          <cell r="EV24"/>
          <cell r="EW24"/>
          <cell r="EX24" t="str">
            <v>Min/dia</v>
          </cell>
          <cell r="EY24">
            <v>14.681564245810058</v>
          </cell>
          <cell r="FB24"/>
          <cell r="FC24"/>
          <cell r="FD24" t="str">
            <v>Min/dia</v>
          </cell>
          <cell r="FE24">
            <v>20.6</v>
          </cell>
          <cell r="FH24"/>
          <cell r="FI24"/>
          <cell r="FJ24" t="str">
            <v>Min/dia</v>
          </cell>
          <cell r="FK24">
            <v>13.299999999999997</v>
          </cell>
          <cell r="FN24"/>
          <cell r="FO24"/>
          <cell r="FP24" t="str">
            <v>Min/dia</v>
          </cell>
          <cell r="FQ24">
            <v>18.600000000000001</v>
          </cell>
          <cell r="FT24"/>
          <cell r="FU24"/>
          <cell r="FV24" t="str">
            <v>Min/dia</v>
          </cell>
          <cell r="FW24">
            <v>8.6381322957198439</v>
          </cell>
          <cell r="FZ24"/>
          <cell r="GA24"/>
          <cell r="GB24" t="str">
            <v>Min/dia</v>
          </cell>
          <cell r="GC24">
            <v>2.9</v>
          </cell>
          <cell r="GF24"/>
          <cell r="GG24"/>
          <cell r="GH24" t="str">
            <v>Min/dia</v>
          </cell>
          <cell r="GI24">
            <v>8.5151116951379748</v>
          </cell>
        </row>
      </sheetData>
      <sheetData sheetId="1"/>
      <sheetData sheetId="2" refreshError="1"/>
    </sheetDataSet>
  </externalBook>
</externalLink>
</file>

<file path=xl/tables/table1.xml><?xml version="1.0" encoding="utf-8"?>
<table xmlns="http://schemas.openxmlformats.org/spreadsheetml/2006/main" id="2" name="NBR" displayName="NBR" ref="D12:F27" totalsRowShown="0" headerRowDxfId="401" dataDxfId="400" tableBorderDxfId="399">
  <tableColumns count="3">
    <tableColumn id="1" name="Início" dataDxfId="398"/>
    <tableColumn id="2" name="Fim" dataDxfId="397"/>
    <tableColumn id="3" name="Amostra" dataDxfId="39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7" name="Radiação" displayName="Radiação" ref="D36:G48" totalsRowShown="0" headerRowDxfId="395" dataDxfId="394">
  <autoFilter ref="D36:G48"/>
  <tableColumns count="4">
    <tableColumn id="1" name="Mês" dataDxfId="393"/>
    <tableColumn id="2" name="Ordem" dataDxfId="392"/>
    <tableColumn id="3" name="kWh/m2.dia" dataDxfId="391"/>
    <tableColumn id="4" name="Dias" dataDxfId="390"/>
  </tableColumns>
  <tableStyleInfo name="ANEELamarela" showFirstColumn="0" showLastColumn="0" showRowStripes="1" showColumnStripes="0"/>
</table>
</file>

<file path=xl/tables/table3.xml><?xml version="1.0" encoding="utf-8"?>
<table xmlns="http://schemas.openxmlformats.org/spreadsheetml/2006/main" id="41" name="Calendário" displayName="Calendário" ref="D55:G1516" totalsRowShown="0" headerRowDxfId="389" dataDxfId="388">
  <autoFilter ref="D55:G1516"/>
  <tableColumns count="4">
    <tableColumn id="1" name="Dia" dataDxfId="387"/>
    <tableColumn id="2" name="Dia semana" dataDxfId="386">
      <calculatedColumnFormula>WEEKDAY(D56,2)</calculatedColumnFormula>
    </tableColumn>
    <tableColumn id="3" name="Útil/Não útil" dataDxfId="385">
      <calculatedColumnFormula>IF(E56&lt;6,"Útil","Não útil")</calculatedColumnFormula>
    </tableColumn>
    <tableColumn id="4" name="Temp" dataDxfId="384"/>
  </tableColumns>
  <tableStyleInfo name="ANEELamarela" showFirstColumn="0" showLastColumn="0" showRowStripes="1" showColumnStripes="0"/>
</table>
</file>

<file path=xl/tables/table4.xml><?xml version="1.0" encoding="utf-8"?>
<table xmlns="http://schemas.openxmlformats.org/spreadsheetml/2006/main" id="44" name="Fatores_de_perda8" displayName="Fatores_de_perda8" ref="L16:Q25" totalsRowShown="0" headerRowDxfId="383" dataDxfId="382">
  <tableColumns count="6">
    <tableColumn id="1" name="Fator de carga" dataDxfId="381"/>
    <tableColumn id="2" name="LP" dataDxfId="380"/>
    <tableColumn id="3" name="LE1" dataDxfId="379"/>
    <tableColumn id="4" name="LE2" dataDxfId="378"/>
    <tableColumn id="5" name="LE3" dataDxfId="377"/>
    <tableColumn id="6" name="LE4" dataDxfId="376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id="46" name="Fatores_de_perda2113" displayName="Fatores_de_perda2113" ref="L16:Q25" totalsRowShown="0" headerRowDxfId="375" dataDxfId="374">
  <tableColumns count="6">
    <tableColumn id="1" name="Fator de carga" dataDxfId="373"/>
    <tableColumn id="2" name="LP" dataDxfId="372"/>
    <tableColumn id="3" name="LE1" dataDxfId="371"/>
    <tableColumn id="4" name="LE2" dataDxfId="370"/>
    <tableColumn id="5" name="LE3" dataDxfId="369"/>
    <tableColumn id="6" name="LE4" dataDxfId="368"/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id="3" name="Tabela2" displayName="Tabela2" ref="B11:D23" totalsRowShown="0" headerRowDxfId="365" dataDxfId="364">
  <autoFilter ref="B11:D23"/>
  <tableColumns count="3">
    <tableColumn id="1" name="De" dataDxfId="363"/>
    <tableColumn id="2" name="a" dataDxfId="362"/>
    <tableColumn id="3" name="kWh" dataDxfId="361"/>
  </tableColumns>
  <tableStyleInfo name="ANEELamarela" showFirstColumn="0" showLastColumn="0" showRowStripes="1" showColumnStripes="0"/>
</table>
</file>

<file path=xl/tables/table7.xml><?xml version="1.0" encoding="utf-8"?>
<table xmlns="http://schemas.openxmlformats.org/spreadsheetml/2006/main" id="12" name="Tabela224" displayName="Tabela224" ref="F11:H23" totalsRowShown="0" headerRowDxfId="360" dataDxfId="359">
  <autoFilter ref="F11:H23"/>
  <tableColumns count="3">
    <tableColumn id="1" name="De" dataDxfId="358"/>
    <tableColumn id="2" name="a" dataDxfId="357"/>
    <tableColumn id="3" name="kWh" dataDxfId="356"/>
  </tableColumns>
  <tableStyleInfo name="ANEELamarela" showFirstColumn="0" showLastColumn="0" showRowStripes="1" showColumnStripes="0"/>
</table>
</file>

<file path=xl/tables/table8.xml><?xml version="1.0" encoding="utf-8"?>
<table xmlns="http://schemas.openxmlformats.org/spreadsheetml/2006/main" id="22" name="Tabela22425" displayName="Tabela22425" ref="J11:L23" totalsRowShown="0" headerRowDxfId="355" dataDxfId="354">
  <autoFilter ref="J11:L23"/>
  <tableColumns count="3">
    <tableColumn id="1" name="De" dataDxfId="353"/>
    <tableColumn id="2" name="a" dataDxfId="352"/>
    <tableColumn id="3" name="kWh" dataDxfId="351"/>
  </tableColumns>
  <tableStyleInfo name="ANEELamarela" showFirstColumn="0" showLastColumn="0" showRowStripes="1" showColumnStripes="0"/>
</table>
</file>

<file path=xl/tables/table9.xml><?xml version="1.0" encoding="utf-8"?>
<table xmlns="http://schemas.openxmlformats.org/spreadsheetml/2006/main" id="4" name="Tabela224255" displayName="Tabela224255" ref="N11:P23" totalsRowShown="0" headerRowDxfId="350" dataDxfId="349">
  <autoFilter ref="N11:P23"/>
  <tableColumns count="3">
    <tableColumn id="1" name="De" dataDxfId="348"/>
    <tableColumn id="2" name="a" dataDxfId="347"/>
    <tableColumn id="3" name="kWh" dataDxfId="346"/>
  </tableColumns>
  <tableStyleInfo name="ANEELamarela" showFirstColumn="0" showLastColumn="0" showRowStripes="1" showColumnStripes="0"/>
</table>
</file>

<file path=xl/tables/table10.xml><?xml version="1.0" encoding="utf-8"?>
<table xmlns="http://schemas.openxmlformats.org/spreadsheetml/2006/main" id="24" name="Tabela22425525" displayName="Tabela22425525" ref="R11:T23" totalsRowShown="0" headerRowDxfId="345" dataDxfId="344">
  <autoFilter ref="R11:T23"/>
  <tableColumns count="3">
    <tableColumn id="1" name="De" dataDxfId="343"/>
    <tableColumn id="2" name="a" dataDxfId="342"/>
    <tableColumn id="3" name="kWh" dataDxfId="341"/>
  </tableColumns>
  <tableStyleInfo name="ANEELamarela" showFirstColumn="0" showLastColumn="0" showRowStripes="1" showColumnStripes="0"/>
</table>
</file>

<file path=xl/tables/table11.xml><?xml version="1.0" encoding="utf-8"?>
<table xmlns="http://schemas.openxmlformats.org/spreadsheetml/2006/main" id="25" name="Tabela2242552526" displayName="Tabela2242552526" ref="V11:X23" totalsRowShown="0" headerRowDxfId="340" dataDxfId="339">
  <autoFilter ref="V11:X23"/>
  <tableColumns count="3">
    <tableColumn id="1" name="De" dataDxfId="338"/>
    <tableColumn id="2" name="a" dataDxfId="337"/>
    <tableColumn id="3" name="kWh" dataDxfId="336"/>
  </tableColumns>
  <tableStyleInfo name="ANEELamarela" showFirstColumn="0" showLastColumn="0" showRowStripes="1" showColumnStripes="0"/>
</table>
</file>

<file path=xl/tables/table12.xml><?xml version="1.0" encoding="utf-8"?>
<table xmlns="http://schemas.openxmlformats.org/spreadsheetml/2006/main" id="26" name="Tabela2242552527" displayName="Tabela2242552527" ref="Z11:AB23" totalsRowShown="0" headerRowDxfId="335" dataDxfId="334">
  <autoFilter ref="Z11:AB23"/>
  <tableColumns count="3">
    <tableColumn id="1" name="De" dataDxfId="333"/>
    <tableColumn id="2" name="a" dataDxfId="332"/>
    <tableColumn id="3" name="kWh" dataDxfId="331"/>
  </tableColumns>
  <tableStyleInfo name="ANEELamarela" showFirstColumn="0" showLastColumn="0" showRowStripes="1" showColumnStripes="0"/>
</table>
</file>

<file path=xl/tables/table13.xml><?xml version="1.0" encoding="utf-8"?>
<table xmlns="http://schemas.openxmlformats.org/spreadsheetml/2006/main" id="27" name="Tabela2242552528" displayName="Tabela2242552528" ref="AD11:AF23" totalsRowShown="0" headerRowDxfId="330" dataDxfId="329">
  <autoFilter ref="AD11:AF23"/>
  <tableColumns count="3">
    <tableColumn id="1" name="De" dataDxfId="328"/>
    <tableColumn id="2" name="a" dataDxfId="327"/>
    <tableColumn id="3" name="kWh" dataDxfId="326"/>
  </tableColumns>
  <tableStyleInfo name="ANEELamarela" showFirstColumn="0" showLastColumn="0" showRowStripes="1" showColumnStripes="0"/>
</table>
</file>

<file path=xl/tables/table14.xml><?xml version="1.0" encoding="utf-8"?>
<table xmlns="http://schemas.openxmlformats.org/spreadsheetml/2006/main" id="28" name="Tabela2242552529" displayName="Tabela2242552529" ref="AH11:AJ23" totalsRowShown="0" headerRowDxfId="325" dataDxfId="324">
  <autoFilter ref="AH11:AJ23"/>
  <tableColumns count="3">
    <tableColumn id="1" name="De" dataDxfId="323"/>
    <tableColumn id="2" name="a" dataDxfId="322"/>
    <tableColumn id="3" name="kWh" dataDxfId="321"/>
  </tableColumns>
  <tableStyleInfo name="ANEELamarela" showFirstColumn="0" showLastColumn="0" showRowStripes="1" showColumnStripes="0"/>
</table>
</file>

<file path=xl/tables/table15.xml><?xml version="1.0" encoding="utf-8"?>
<table xmlns="http://schemas.openxmlformats.org/spreadsheetml/2006/main" id="29" name="Tabela2242552530" displayName="Tabela2242552530" ref="AL11:AN23" totalsRowShown="0" headerRowDxfId="320" dataDxfId="319">
  <autoFilter ref="AL11:AN23"/>
  <tableColumns count="3">
    <tableColumn id="1" name="De" dataDxfId="318"/>
    <tableColumn id="2" name="a" dataDxfId="317"/>
    <tableColumn id="3" name="kWh" dataDxfId="316"/>
  </tableColumns>
  <tableStyleInfo name="ANEELamarela" showFirstColumn="0" showLastColumn="0" showRowStripes="1" showColumnStripes="0"/>
</table>
</file>

<file path=xl/tables/table16.xml><?xml version="1.0" encoding="utf-8"?>
<table xmlns="http://schemas.openxmlformats.org/spreadsheetml/2006/main" id="30" name="Tabela2242552531" displayName="Tabela2242552531" ref="AP11:AR23" totalsRowShown="0" headerRowDxfId="315" dataDxfId="314">
  <autoFilter ref="AP11:AR23"/>
  <tableColumns count="3">
    <tableColumn id="1" name="De" dataDxfId="313"/>
    <tableColumn id="2" name="a" dataDxfId="312"/>
    <tableColumn id="3" name="kWh" dataDxfId="311"/>
  </tableColumns>
  <tableStyleInfo name="ANEELamarela" showFirstColumn="0" showLastColumn="0" showRowStripes="1" showColumnStripes="0"/>
</table>
</file>

<file path=xl/tables/table17.xml><?xml version="1.0" encoding="utf-8"?>
<table xmlns="http://schemas.openxmlformats.org/spreadsheetml/2006/main" id="31" name="Tabela2242552532" displayName="Tabela2242552532" ref="AT11:AV23" totalsRowShown="0" headerRowDxfId="310" dataDxfId="309">
  <autoFilter ref="AT11:AV23"/>
  <tableColumns count="3">
    <tableColumn id="1" name="De" dataDxfId="308"/>
    <tableColumn id="2" name="a" dataDxfId="307"/>
    <tableColumn id="3" name="kWh" dataDxfId="306"/>
  </tableColumns>
  <tableStyleInfo name="ANEELamarela" showFirstColumn="0" showLastColumn="0" showRowStripes="1" showColumnStripes="0"/>
</table>
</file>

<file path=xl/tables/table18.xml><?xml version="1.0" encoding="utf-8"?>
<table xmlns="http://schemas.openxmlformats.org/spreadsheetml/2006/main" id="32" name="Tabela2242552533" displayName="Tabela2242552533" ref="AX11:AZ23" totalsRowShown="0" headerRowDxfId="305" dataDxfId="304">
  <autoFilter ref="AX11:AZ23"/>
  <tableColumns count="3">
    <tableColumn id="1" name="De" dataDxfId="303"/>
    <tableColumn id="2" name="a" dataDxfId="302"/>
    <tableColumn id="3" name="kWh" dataDxfId="301"/>
  </tableColumns>
  <tableStyleInfo name="ANEELamarela" showFirstColumn="0" showLastColumn="0" showRowStripes="1" showColumnStripes="0"/>
</table>
</file>

<file path=xl/tables/table19.xml><?xml version="1.0" encoding="utf-8"?>
<table xmlns="http://schemas.openxmlformats.org/spreadsheetml/2006/main" id="36" name="Tabela224255253337" displayName="Tabela224255253337" ref="BB11:BD23" totalsRowShown="0" headerRowDxfId="300" dataDxfId="299">
  <autoFilter ref="BB11:BD23"/>
  <tableColumns count="3">
    <tableColumn id="1" name="De" dataDxfId="298"/>
    <tableColumn id="2" name="a" dataDxfId="297"/>
    <tableColumn id="3" name="kWh" dataDxfId="296"/>
  </tableColumns>
  <tableStyleInfo name="ANEELamarela" showFirstColumn="0" showLastColumn="0" showRowStripes="1" showColumnStripes="0"/>
</table>
</file>

<file path=xl/tables/table20.xml><?xml version="1.0" encoding="utf-8"?>
<table xmlns="http://schemas.openxmlformats.org/spreadsheetml/2006/main" id="37" name="Tabela22425525333738" displayName="Tabela22425525333738" ref="BF11:BH23" totalsRowShown="0" headerRowDxfId="295" dataDxfId="294">
  <autoFilter ref="BF11:BH23"/>
  <tableColumns count="3">
    <tableColumn id="1" name="De" dataDxfId="293"/>
    <tableColumn id="2" name="a" dataDxfId="292"/>
    <tableColumn id="3" name="kWh" dataDxfId="291"/>
  </tableColumns>
  <tableStyleInfo name="ANEELamarela" showFirstColumn="0" showLastColumn="0" showRowStripes="1" showColumnStripes="0"/>
</table>
</file>

<file path=xl/tables/table21.xml><?xml version="1.0" encoding="utf-8"?>
<table xmlns="http://schemas.openxmlformats.org/spreadsheetml/2006/main" id="38" name="Tabela22425525333739" displayName="Tabela22425525333739" ref="BJ11:BL23" totalsRowShown="0" headerRowDxfId="290" dataDxfId="289">
  <autoFilter ref="BJ11:BL23"/>
  <tableColumns count="3">
    <tableColumn id="1" name="De" dataDxfId="288"/>
    <tableColumn id="2" name="a" dataDxfId="287"/>
    <tableColumn id="3" name="kWh" dataDxfId="286"/>
  </tableColumns>
  <tableStyleInfo name="ANEELamarela" showFirstColumn="0" showLastColumn="0" showRowStripes="1" showColumnStripes="0"/>
</table>
</file>

<file path=xl/tables/table22.xml><?xml version="1.0" encoding="utf-8"?>
<table xmlns="http://schemas.openxmlformats.org/spreadsheetml/2006/main" id="39" name="Tabela22425525333740" displayName="Tabela22425525333740" ref="BN11:BP23" totalsRowShown="0" headerRowDxfId="285" dataDxfId="284">
  <autoFilter ref="BN11:BP23"/>
  <tableColumns count="3">
    <tableColumn id="1" name="De" dataDxfId="283"/>
    <tableColumn id="2" name="a" dataDxfId="282"/>
    <tableColumn id="3" name="kWh" dataDxfId="281"/>
  </tableColumns>
  <tableStyleInfo name="ANEELamarela" showFirstColumn="0" showLastColumn="0" showRowStripes="1" showColumnStripes="0"/>
</table>
</file>

<file path=xl/tables/table23.xml><?xml version="1.0" encoding="utf-8"?>
<table xmlns="http://schemas.openxmlformats.org/spreadsheetml/2006/main" id="40" name="Tabela22425525333741" displayName="Tabela22425525333741" ref="BR11:BT23" totalsRowShown="0" headerRowDxfId="280" dataDxfId="279">
  <autoFilter ref="BR11:BT23"/>
  <tableColumns count="3">
    <tableColumn id="1" name="De" dataDxfId="278"/>
    <tableColumn id="2" name="a" dataDxfId="277"/>
    <tableColumn id="3" name="kWh" dataDxfId="276"/>
  </tableColumns>
  <tableStyleInfo name="ANEELamarela" showFirstColumn="0" showLastColumn="0" showRowStripes="1" showColumnStripes="0"/>
</table>
</file>

<file path=xl/tables/table24.xml><?xml version="1.0" encoding="utf-8"?>
<table xmlns="http://schemas.openxmlformats.org/spreadsheetml/2006/main" id="42" name="Tabela22425525333743" displayName="Tabela22425525333743" ref="BV11:BX23" totalsRowShown="0" headerRowDxfId="275" dataDxfId="274">
  <autoFilter ref="BV11:BX23"/>
  <tableColumns count="3">
    <tableColumn id="1" name="De" dataDxfId="273"/>
    <tableColumn id="2" name="a" dataDxfId="272"/>
    <tableColumn id="3" name="kWh" dataDxfId="271"/>
  </tableColumns>
  <tableStyleInfo name="ANEELamarela" showFirstColumn="0" showLastColumn="0" showRowStripes="1" showColumnStripes="0"/>
</table>
</file>

<file path=xl/tables/table25.xml><?xml version="1.0" encoding="utf-8"?>
<table xmlns="http://schemas.openxmlformats.org/spreadsheetml/2006/main" id="45" name="Tabela22425525333746" displayName="Tabela22425525333746" ref="BZ11:CB23" totalsRowShown="0" headerRowDxfId="270" dataDxfId="269">
  <autoFilter ref="BZ11:CB23"/>
  <tableColumns count="3">
    <tableColumn id="1" name="De" dataDxfId="268"/>
    <tableColumn id="2" name="a" dataDxfId="267"/>
    <tableColumn id="3" name="kWh" dataDxfId="266"/>
  </tableColumns>
  <tableStyleInfo name="ANEELamarela" showFirstColumn="0" showLastColumn="0" showRowStripes="1" showColumnStripes="0"/>
</table>
</file>

<file path=xl/tables/table26.xml><?xml version="1.0" encoding="utf-8"?>
<table xmlns="http://schemas.openxmlformats.org/spreadsheetml/2006/main" id="47" name="Tabela22425525333748" displayName="Tabela22425525333748" ref="CD11:CF23" totalsRowShown="0" headerRowDxfId="265" dataDxfId="264">
  <autoFilter ref="CD11:CF23"/>
  <tableColumns count="3">
    <tableColumn id="1" name="De" dataDxfId="263"/>
    <tableColumn id="2" name="a" dataDxfId="262"/>
    <tableColumn id="3" name="kWh" dataDxfId="261"/>
  </tableColumns>
  <tableStyleInfo name="ANEELamarela" showFirstColumn="0" showLastColumn="0" showRowStripes="1" showColumnStripes="0"/>
</table>
</file>

<file path=xl/tables/table27.xml><?xml version="1.0" encoding="utf-8"?>
<table xmlns="http://schemas.openxmlformats.org/spreadsheetml/2006/main" id="48" name="Tabela22425525333749" displayName="Tabela22425525333749" ref="CH11:CJ23" totalsRowShown="0" headerRowDxfId="260" dataDxfId="259">
  <autoFilter ref="CH11:CJ23"/>
  <tableColumns count="3">
    <tableColumn id="1" name="De" dataDxfId="258"/>
    <tableColumn id="2" name="a" dataDxfId="257"/>
    <tableColumn id="3" name="kWh" dataDxfId="256"/>
  </tableColumns>
  <tableStyleInfo name="ANEELamarela" showFirstColumn="0" showLastColumn="0" showRowStripes="1" showColumnStripes="0"/>
</table>
</file>

<file path=xl/tables/table28.xml><?xml version="1.0" encoding="utf-8"?>
<table xmlns="http://schemas.openxmlformats.org/spreadsheetml/2006/main" id="49" name="Tabela22425525333750" displayName="Tabela22425525333750" ref="CL11:CN23" totalsRowShown="0" headerRowDxfId="255" dataDxfId="254">
  <autoFilter ref="CL11:CN23"/>
  <tableColumns count="3">
    <tableColumn id="1" name="De" dataDxfId="253"/>
    <tableColumn id="2" name="a" dataDxfId="252"/>
    <tableColumn id="3" name="kWh" dataDxfId="251"/>
  </tableColumns>
  <tableStyleInfo name="ANEELamarela" showFirstColumn="0" showLastColumn="0" showRowStripes="1" showColumnStripes="0"/>
</table>
</file>

<file path=xl/tables/table29.xml><?xml version="1.0" encoding="utf-8"?>
<table xmlns="http://schemas.openxmlformats.org/spreadsheetml/2006/main" id="50" name="Tabela22425525333751" displayName="Tabela22425525333751" ref="CP11:CR23" totalsRowShown="0" headerRowDxfId="250" dataDxfId="249">
  <autoFilter ref="CP11:CR23"/>
  <tableColumns count="3">
    <tableColumn id="1" name="De" dataDxfId="248"/>
    <tableColumn id="2" name="a" dataDxfId="247"/>
    <tableColumn id="3" name="kWh" dataDxfId="246"/>
  </tableColumns>
  <tableStyleInfo name="ANEELamarela" showFirstColumn="0" showLastColumn="0" showRowStripes="1" showColumnStripes="0"/>
</table>
</file>

<file path=xl/tables/table30.xml><?xml version="1.0" encoding="utf-8"?>
<table xmlns="http://schemas.openxmlformats.org/spreadsheetml/2006/main" id="51" name="Tabela22425525333752" displayName="Tabela22425525333752" ref="CT11:CV23" totalsRowShown="0" headerRowDxfId="245" dataDxfId="244">
  <autoFilter ref="CT11:CV23"/>
  <tableColumns count="3">
    <tableColumn id="1" name="De" dataDxfId="243"/>
    <tableColumn id="2" name="a" dataDxfId="242"/>
    <tableColumn id="3" name="kWh" dataDxfId="241"/>
  </tableColumns>
  <tableStyleInfo name="ANEELamarela" showFirstColumn="0" showLastColumn="0" showRowStripes="1" showColumnStripes="0"/>
</table>
</file>

<file path=xl/tables/table31.xml><?xml version="1.0" encoding="utf-8"?>
<table xmlns="http://schemas.openxmlformats.org/spreadsheetml/2006/main" id="52" name="Tabela22425525333753" displayName="Tabela22425525333753" ref="CX11:CZ23" totalsRowShown="0" headerRowDxfId="240" dataDxfId="239">
  <autoFilter ref="CX11:CZ23"/>
  <tableColumns count="3">
    <tableColumn id="1" name="De" dataDxfId="238"/>
    <tableColumn id="2" name="a" dataDxfId="237"/>
    <tableColumn id="3" name="kWh" dataDxfId="236"/>
  </tableColumns>
  <tableStyleInfo name="ANEELamarela" showFirstColumn="0" showLastColumn="0" showRowStripes="1" showColumnStripes="0"/>
</table>
</file>

<file path=xl/tables/table32.xml><?xml version="1.0" encoding="utf-8"?>
<table xmlns="http://schemas.openxmlformats.org/spreadsheetml/2006/main" id="53" name="Tabela22425525333754" displayName="Tabela22425525333754" ref="DB11:DD23" totalsRowShown="0" headerRowDxfId="235" dataDxfId="234">
  <autoFilter ref="DB11:DD23"/>
  <tableColumns count="3">
    <tableColumn id="1" name="De" dataDxfId="233"/>
    <tableColumn id="2" name="a" dataDxfId="232"/>
    <tableColumn id="3" name="kWh" dataDxfId="231"/>
  </tableColumns>
  <tableStyleInfo name="ANEELamarela" showFirstColumn="0" showLastColumn="0" showRowStripes="1" showColumnStripes="0"/>
</table>
</file>

<file path=xl/tables/table33.xml><?xml version="1.0" encoding="utf-8"?>
<table xmlns="http://schemas.openxmlformats.org/spreadsheetml/2006/main" id="54" name="Tabela22425525333755" displayName="Tabela22425525333755" ref="DF11:DH23" totalsRowShown="0" headerRowDxfId="230" dataDxfId="229">
  <autoFilter ref="DF11:DH23"/>
  <tableColumns count="3">
    <tableColumn id="1" name="De" dataDxfId="228"/>
    <tableColumn id="2" name="a" dataDxfId="227"/>
    <tableColumn id="3" name="kWh" dataDxfId="226"/>
  </tableColumns>
  <tableStyleInfo name="ANEELamarela" showFirstColumn="0" showLastColumn="0" showRowStripes="1" showColumnStripes="0"/>
</table>
</file>

<file path=xl/tables/table34.xml><?xml version="1.0" encoding="utf-8"?>
<table xmlns="http://schemas.openxmlformats.org/spreadsheetml/2006/main" id="55" name="Tabela22425525333756" displayName="Tabela22425525333756" ref="DJ11:DL23" totalsRowShown="0" headerRowDxfId="225" dataDxfId="224">
  <autoFilter ref="DJ11:DL23"/>
  <tableColumns count="3">
    <tableColumn id="1" name="De" dataDxfId="223"/>
    <tableColumn id="2" name="a" dataDxfId="222"/>
    <tableColumn id="3" name="kWh" dataDxfId="221"/>
  </tableColumns>
  <tableStyleInfo name="ANEELamarela" showFirstColumn="0" showLastColumn="0" showRowStripes="1" showColumnStripes="0"/>
</table>
</file>

<file path=xl/tables/table35.xml><?xml version="1.0" encoding="utf-8"?>
<table xmlns="http://schemas.openxmlformats.org/spreadsheetml/2006/main" id="56" name="Tabela22425525333757" displayName="Tabela22425525333757" ref="DN11:DP23" totalsRowShown="0" headerRowDxfId="220" dataDxfId="219">
  <autoFilter ref="DN11:DP23"/>
  <tableColumns count="3">
    <tableColumn id="1" name="De" dataDxfId="218"/>
    <tableColumn id="2" name="a" dataDxfId="217"/>
    <tableColumn id="3" name="kWh" dataDxfId="216"/>
  </tableColumns>
  <tableStyleInfo name="ANEELamarela" showFirstColumn="0" showLastColumn="0" showRowStripes="1" showColumnStripes="0"/>
</table>
</file>

<file path=xl/tables/table36.xml><?xml version="1.0" encoding="utf-8"?>
<table xmlns="http://schemas.openxmlformats.org/spreadsheetml/2006/main" id="57" name="Tabela22425525333758" displayName="Tabela22425525333758" ref="DR11:DT23" totalsRowShown="0" headerRowDxfId="215" dataDxfId="214">
  <autoFilter ref="DR11:DT23"/>
  <tableColumns count="3">
    <tableColumn id="1" name="De" dataDxfId="213"/>
    <tableColumn id="2" name="a" dataDxfId="212"/>
    <tableColumn id="3" name="kWh" dataDxfId="211"/>
  </tableColumns>
  <tableStyleInfo name="ANEELamarela" showFirstColumn="0" showLastColumn="0" showRowStripes="1" showColumnStripes="0"/>
</table>
</file>

<file path=xl/tables/table37.xml><?xml version="1.0" encoding="utf-8"?>
<table xmlns="http://schemas.openxmlformats.org/spreadsheetml/2006/main" id="58" name="Tabela22425525333759" displayName="Tabela22425525333759" ref="DV11:DX23" totalsRowShown="0" headerRowDxfId="210" dataDxfId="209">
  <autoFilter ref="DV11:DX23"/>
  <tableColumns count="3">
    <tableColumn id="1" name="De" dataDxfId="208"/>
    <tableColumn id="2" name="a" dataDxfId="207"/>
    <tableColumn id="3" name="kWh" dataDxfId="206"/>
  </tableColumns>
  <tableStyleInfo name="ANEELamarela" showFirstColumn="0" showLastColumn="0" showRowStripes="1" showColumnStripes="0"/>
</table>
</file>

<file path=xl/tables/table38.xml><?xml version="1.0" encoding="utf-8"?>
<table xmlns="http://schemas.openxmlformats.org/spreadsheetml/2006/main" id="61" name="Custos" displayName="Custos" ref="B21:O47" totalsRowShown="0" headerRowDxfId="203" dataDxfId="202">
  <autoFilter ref="B21:O47"/>
  <tableColumns count="14">
    <tableColumn id="1" name="Item" dataDxfId="201"/>
    <tableColumn id="15" name="Rubrica" dataDxfId="200"/>
    <tableColumn id="16" name="Uso final" dataDxfId="199"/>
    <tableColumn id="2" name="Aplicação" dataDxfId="198"/>
    <tableColumn id="3" name="Sistema" dataDxfId="197"/>
    <tableColumn id="4" name="Descrição" dataDxfId="196"/>
    <tableColumn id="5" name="Horas" dataDxfId="195"/>
    <tableColumn id="6" name="Anos" dataDxfId="194">
      <calculatedColumnFormula>IF(E22="Equipamentos",H22/VLOOKUP(Custos[[#This Row],[Sistema]],[3]Sistemas!$B$8:$O$26,12,0),"")</calculatedColumnFormula>
    </tableColumn>
    <tableColumn id="7" name="Quantidade prevista" dataDxfId="193"/>
    <tableColumn id="8" name="Custo unitário previsto" dataDxfId="192"/>
    <tableColumn id="20" name="% PEE prevista" dataDxfId="191" dataCellStyle="Vírgula"/>
    <tableColumn id="11" name="Quantidade realizada" dataDxfId="190">
      <calculatedColumnFormula>Custos[[#This Row],[Quantidade prevista]]</calculatedColumnFormula>
    </tableColumn>
    <tableColumn id="12" name="Preço unitário realizado" dataDxfId="189">
      <calculatedColumnFormula>Custos[[#This Row],[Custo unitário previsto]]</calculatedColumnFormula>
    </tableColumn>
    <tableColumn id="21" name="% PEE realizada" dataDxfId="188"/>
  </tableColumns>
  <tableStyleInfo name="ANEELamarela 2" showFirstColumn="0" showLastColumn="0" showRowStripes="1" showColumnStripes="0"/>
</table>
</file>

<file path=xl/tables/table39.xml><?xml version="1.0" encoding="utf-8"?>
<table xmlns="http://schemas.openxmlformats.org/spreadsheetml/2006/main" id="63" name="CustosPrevTotal" displayName="CustosPrevTotal" ref="Q21:U47" totalsRowShown="0" headerRowDxfId="187" dataDxfId="186" headerRowCellStyle="Vírgula" dataCellStyle="Vírgula">
  <autoFilter ref="Q21:U47"/>
  <tableColumns count="5">
    <tableColumn id="1" name="Custo total previsto" dataDxfId="185" dataCellStyle="Vírgula">
      <calculatedColumnFormula>J22*K22</calculatedColumnFormula>
    </tableColumn>
    <tableColumn id="2" name="Custo total equip prev" dataDxfId="184" dataCellStyle="Vírgula">
      <calculatedColumnFormula>IF(E22="Equipamentos",Q22,"")</calculatedColumnFormula>
    </tableColumn>
    <tableColumn id="3" name="Custo anual. previsto" dataDxfId="183" dataCellStyle="Vírgula"/>
    <tableColumn id="4" name="Custo anual. com indiretos" dataDxfId="182" dataCellStyle="Vírgula">
      <calculatedColumnFormula>IF(E22="Equipamentos",S22*$Q$19/$R$19,"")</calculatedColumnFormula>
    </tableColumn>
    <tableColumn id="5" name="Custo total por equip." dataDxfId="181" dataCellStyle="Vírgula">
      <calculatedColumnFormula>IF(E22="Equipamentos",T22*$Q$19/$T$19,"")</calculatedColumnFormula>
    </tableColumn>
  </tableColumns>
  <tableStyleInfo name="TableStyleMedium9" showFirstColumn="0" showLastColumn="0" showRowStripes="1" showColumnStripes="0"/>
</table>
</file>

<file path=xl/tables/table40.xml><?xml version="1.0" encoding="utf-8"?>
<table xmlns="http://schemas.openxmlformats.org/spreadsheetml/2006/main" id="64" name="CustosRealTotal" displayName="CustosRealTotal" ref="W21:AA47" totalsRowShown="0" headerRowDxfId="180" dataDxfId="179" headerRowCellStyle="Vírgula" dataCellStyle="Vírgula">
  <autoFilter ref="W21:AA47"/>
  <tableColumns count="5">
    <tableColumn id="1" name="Custo total realizado" dataDxfId="178" dataCellStyle="Vírgula">
      <calculatedColumnFormula>M22*N22</calculatedColumnFormula>
    </tableColumn>
    <tableColumn id="2" name="Custo total equip real" dataDxfId="177" dataCellStyle="Vírgula">
      <calculatedColumnFormula>IF(E22="Equipamentos",W22,"")</calculatedColumnFormula>
    </tableColumn>
    <tableColumn id="3" name="Custo anual. realizado" dataDxfId="176" dataCellStyle="Vírgula">
      <calculatedColumnFormula>IF(E22="Equipamentos",PMT([3]Preço!$H$61,Custos!I22,-Custos!W22,0,0),"")</calculatedColumnFormula>
    </tableColumn>
    <tableColumn id="4" name="Custo anual. com indiretos" dataDxfId="175" dataCellStyle="Vírgula">
      <calculatedColumnFormula>IF(E22="Equipamentos",Y22*$W$19/$X$19,"")</calculatedColumnFormula>
    </tableColumn>
    <tableColumn id="6" name="Custo total por equip." dataDxfId="174" dataCellStyle="Vírgula">
      <calculatedColumnFormula>IF(E22="Equipamentos",Z22*$W$19/$Z$19,"")</calculatedColumnFormula>
    </tableColumn>
  </tableColumns>
  <tableStyleInfo name="TableStyleMedium9" showFirstColumn="0" showLastColumn="0" showRowStripes="1" showColumnStripes="0"/>
</table>
</file>

<file path=xl/tables/table41.xml><?xml version="1.0" encoding="utf-8"?>
<table xmlns="http://schemas.openxmlformats.org/spreadsheetml/2006/main" id="65" name="CustosPrevPEE" displayName="CustosPrevPEE" ref="AC21:AG47" totalsRowShown="0" headerRowDxfId="173" dataDxfId="172" headerRowCellStyle="Vírgula" dataCellStyle="Vírgula">
  <autoFilter ref="AC21:AG47"/>
  <tableColumns count="5">
    <tableColumn id="1" name="Custo PEE previsto" dataDxfId="171" dataCellStyle="Vírgula">
      <calculatedColumnFormula>CustosPrevTotal[[#This Row],[Custo total previsto]]*Custos[[#This Row],[% PEE prevista]]</calculatedColumnFormula>
    </tableColumn>
    <tableColumn id="2" name="Custo PEE equip prev" dataDxfId="170" dataCellStyle="Vírgula">
      <calculatedColumnFormula>IF(E22="Equipamentos",AC22,"")</calculatedColumnFormula>
    </tableColumn>
    <tableColumn id="3" name="Custo anual. previsto" dataDxfId="169" dataCellStyle="Vírgula">
      <calculatedColumnFormula>IF(E22="Equipamentos",PMT([3]Preço!$H$61,Custos!I22,-Custos!AC22,0,0),"")</calculatedColumnFormula>
    </tableColumn>
    <tableColumn id="4" name="Custo anual. com indiretos" dataDxfId="168" dataCellStyle="Vírgula">
      <calculatedColumnFormula>IF(E22="Equipamentos",AE22*$AC$19/$AD$19,"")</calculatedColumnFormula>
    </tableColumn>
    <tableColumn id="5" name="Custo total por equip." dataDxfId="167" dataCellStyle="Vírgula">
      <calculatedColumnFormula>IF(E22="Equipamentos",AF22*$AC$19/$AF$19,"")</calculatedColumnFormula>
    </tableColumn>
  </tableColumns>
  <tableStyleInfo name="TableStyleMedium9" showFirstColumn="0" showLastColumn="0" showRowStripes="1" showColumnStripes="0"/>
</table>
</file>

<file path=xl/tables/table42.xml><?xml version="1.0" encoding="utf-8"?>
<table xmlns="http://schemas.openxmlformats.org/spreadsheetml/2006/main" id="66" name="CustosRealPEE" displayName="CustosRealPEE" ref="AI21:AM47" totalsRowShown="0" headerRowDxfId="166" dataDxfId="165" headerRowCellStyle="Vírgula" dataCellStyle="Vírgula">
  <autoFilter ref="AI21:AM47"/>
  <tableColumns count="5">
    <tableColumn id="1" name="Custo PEE realizado" dataDxfId="164" dataCellStyle="Vírgula">
      <calculatedColumnFormula>CustosRealTotal[[#This Row],[Custo total realizado]]*Custos[[#This Row],[% PEE realizada]]</calculatedColumnFormula>
    </tableColumn>
    <tableColumn id="2" name="Custo PEE equip real" dataDxfId="163" dataCellStyle="Vírgula">
      <calculatedColumnFormula>IF(E22="Equipamentos",AI22,"")</calculatedColumnFormula>
    </tableColumn>
    <tableColumn id="3" name="Custo anual. Realizado" dataDxfId="162" dataCellStyle="Vírgula">
      <calculatedColumnFormula>IF(E22="Equipamentos",PMT([3]Preço!$H$61,Custos!I22,-Custos!AI22,0,0),"")</calculatedColumnFormula>
    </tableColumn>
    <tableColumn id="4" name="Custo anual. com indiretos" dataDxfId="161" dataCellStyle="Vírgula">
      <calculatedColumnFormula>IF(E22="Equipamentos",AK22*$AI$19/$AJ$19,"")</calculatedColumnFormula>
    </tableColumn>
    <tableColumn id="5" name="Custo total por equip." dataDxfId="160" dataCellStyle="Vírgula">
      <calculatedColumnFormula>IF(E22="Equipamentos",AL22*$AI$19/$AL$19,"")</calculatedColumnFormula>
    </tableColumn>
  </tableColumns>
  <tableStyleInfo name="TableStyleMedium9" showFirstColumn="0" showLastColumn="0" showRowStripes="1" showColumnStripes="0"/>
</table>
</file>

<file path=xl/tables/table43.xml><?xml version="1.0" encoding="utf-8"?>
<table xmlns="http://schemas.openxmlformats.org/spreadsheetml/2006/main" id="59" name="ProgAmLB" displayName="ProgAmLB" ref="C45:F58" totalsRowCount="1" headerRowDxfId="151" headerRowBorderDxfId="150" tableBorderDxfId="149">
  <autoFilter ref="C45:F57"/>
  <tableColumns count="4">
    <tableColumn id="1" name="Mês" totalsRowLabel="Total" totalsRowDxfId="148"/>
    <tableColumn id="2" name="Disponibilidade" totalsRowFunction="sum" dataDxfId="147" totalsRowDxfId="146"/>
    <tableColumn id="3" name="Cálculo" totalsRowFunction="sum" dataDxfId="145" totalsRowDxfId="144">
      <calculatedColumnFormula>IF(D46=1,INT(D$30/$D$58),"")</calculatedColumnFormula>
    </tableColumn>
    <tableColumn id="4" name="Distribuição" totalsRowFunction="sum" dataDxfId="143" totalsRowDxfId="142">
      <calculatedColumnFormula>IF(D46=1,INT(D$30/$D$58),"")</calculatedColumnFormula>
    </tableColumn>
  </tableColumns>
  <tableStyleInfo name="TableStyleMedium2" showFirstColumn="0" showLastColumn="0" showRowStripes="1" showColumnStripes="0"/>
</table>
</file>

<file path=xl/tables/table44.xml><?xml version="1.0" encoding="utf-8"?>
<table xmlns="http://schemas.openxmlformats.org/spreadsheetml/2006/main" id="43" name="MedLB1" displayName="MedLB1" ref="D98:G130" totalsRowShown="0" headerRowDxfId="125">
  <autoFilter ref="D98:G130"/>
  <tableColumns count="4">
    <tableColumn id="1" name="Resid." dataDxfId="124"/>
    <tableColumn id="2" name="kW médio" dataDxfId="123">
      <calculatedColumnFormula>HLOOKUP($D99*100,[4]MedLB1!$1:$24,11,0)</calculatedColumnFormula>
    </tableColumn>
    <tableColumn id="3" name="Min/dia" dataDxfId="122">
      <calculatedColumnFormula>HLOOKUP($D99*100,[4]MedLB1!$1:$24,12,0)</calculatedColumnFormula>
    </tableColumn>
    <tableColumn id="4" name="oC" dataDxfId="121">
      <calculatedColumnFormula>HLOOKUP($D99,[4]MedLB1!$1:$24,10,0)</calculatedColumnFormula>
    </tableColumn>
  </tableColumns>
  <tableStyleInfo name="ANEELamarela" showFirstColumn="0" showLastColumn="0" showRowStripes="1" showColumnStripes="0"/>
</table>
</file>

<file path=xl/tables/table45.xml><?xml version="1.0" encoding="utf-8"?>
<table xmlns="http://schemas.openxmlformats.org/spreadsheetml/2006/main" id="1" name="ResMedLB1" displayName="ResMedLB1" ref="D132:G137" totalsRowShown="0" headerRowDxfId="120" headerRowBorderDxfId="119">
  <tableColumns count="4">
    <tableColumn id="1" name="Resumo" dataDxfId="118"/>
    <tableColumn id="2" name="kW médio"/>
    <tableColumn id="3" name="Min/dia"/>
    <tableColumn id="4" name="oC"/>
  </tableColumns>
  <tableStyleInfo name="TableStyleMedium9" showFirstColumn="0" showLastColumn="0" showRowStripes="1" showColumnStripes="0"/>
</table>
</file>

<file path=xl/tables/table46.xml><?xml version="1.0" encoding="utf-8"?>
<table xmlns="http://schemas.openxmlformats.org/spreadsheetml/2006/main" id="5" name="PtaLB1" displayName="PtaLB1" ref="D141:G173" totalsRowShown="0" headerRowDxfId="117">
  <autoFilter ref="D141:G173"/>
  <tableColumns count="4">
    <tableColumn id="1" name="Resid." dataDxfId="116"/>
    <tableColumn id="2" name="kW médio" dataDxfId="115">
      <calculatedColumnFormula>HLOOKUP($D142*100,[4]MedLB1!$1:$24,23,0)</calculatedColumnFormula>
    </tableColumn>
    <tableColumn id="3" name="Min/dia" dataDxfId="114">
      <calculatedColumnFormula>HLOOKUP($D142*100,[4]MedLB1!$1:$24,24,0)</calculatedColumnFormula>
    </tableColumn>
    <tableColumn id="4" name="FCP" dataDxfId="113">
      <calculatedColumnFormula>HLOOKUP($D142,[4]MedLB1!$1:$24,18,0)</calculatedColumnFormula>
    </tableColumn>
  </tableColumns>
  <tableStyleInfo name="ANEELamarela" showFirstColumn="0" showLastColumn="0" showRowStripes="1" showColumnStripes="0"/>
</table>
</file>

<file path=xl/tables/table47.xml><?xml version="1.0" encoding="utf-8"?>
<table xmlns="http://schemas.openxmlformats.org/spreadsheetml/2006/main" id="6" name="ResPtaLB1" displayName="ResPtaLB1" ref="D175:G180" totalsRowShown="0" headerRowDxfId="112" headerRowBorderDxfId="111">
  <tableColumns count="4">
    <tableColumn id="1" name="Resumo" dataDxfId="110"/>
    <tableColumn id="2" name="kW médio"/>
    <tableColumn id="3" name="Min/dia"/>
    <tableColumn id="4" name="FCP"/>
  </tableColumns>
  <tableStyleInfo name="TableStyleMedium9" showFirstColumn="0" showLastColumn="0" showRowStripes="1" showColumnStripes="0"/>
</table>
</file>

<file path=xl/tables/table48.xml><?xml version="1.0" encoding="utf-8"?>
<table xmlns="http://schemas.openxmlformats.org/spreadsheetml/2006/main" id="60" name="ProgAmDet" displayName="ProgAmDet" ref="C44:F57" totalsRowCount="1" headerRowDxfId="107" headerRowBorderDxfId="106" tableBorderDxfId="105">
  <autoFilter ref="C44:F56"/>
  <tableColumns count="4">
    <tableColumn id="1" name="Mês" totalsRowLabel="Total" totalsRowDxfId="104"/>
    <tableColumn id="2" name="Disponibilidade" totalsRowFunction="sum" dataDxfId="103" totalsRowDxfId="102"/>
    <tableColumn id="3" name="Cálculo" totalsRowFunction="sum" dataDxfId="101" totalsRowDxfId="100">
      <calculatedColumnFormula>IF(D45=1,INT(D$31/$D$57),"")</calculatedColumnFormula>
    </tableColumn>
    <tableColumn id="4" name="Distribuição" totalsRowFunction="sum" dataDxfId="99">
      <calculatedColumnFormula>IF(D45=1,INT(D$31/$D$57),"")</calculatedColumnFormula>
    </tableColumn>
  </tableColumns>
  <tableStyleInfo name="TableStyleMedium2" showFirstColumn="0" showLastColumn="0" showRowStripes="1" showColumnStripes="0"/>
</table>
</file>

<file path=xl/tables/table49.xml><?xml version="1.0" encoding="utf-8"?>
<table xmlns="http://schemas.openxmlformats.org/spreadsheetml/2006/main" id="149" name="MedDet1" displayName="MedDet1" ref="D97:G129" totalsRowShown="0" headerRowDxfId="80">
  <autoFilter ref="D97:G129"/>
  <tableColumns count="4">
    <tableColumn id="1" name="Resid." dataDxfId="79"/>
    <tableColumn id="2" name="kW médio" dataDxfId="78">
      <calculatedColumnFormula>HLOOKUP($D98*100,[5]MedDet1!$1:$24,11,0)</calculatedColumnFormula>
    </tableColumn>
    <tableColumn id="3" name="Min/dia" dataDxfId="77">
      <calculatedColumnFormula>HLOOKUP($D98*100,[5]MedDet1!$1:$24,12,0)</calculatedColumnFormula>
    </tableColumn>
    <tableColumn id="4" name="oC" dataDxfId="76">
      <calculatedColumnFormula>HLOOKUP($D98,[5]MedDet1!$1:$24,10,0)</calculatedColumnFormula>
    </tableColumn>
  </tableColumns>
  <tableStyleInfo name="ANEELamarela" showFirstColumn="0" showLastColumn="0" showRowStripes="1" showColumnStripes="0"/>
</table>
</file>

<file path=xl/tables/table50.xml><?xml version="1.0" encoding="utf-8"?>
<table xmlns="http://schemas.openxmlformats.org/spreadsheetml/2006/main" id="20" name="ResMedLB121" displayName="ResMedLB121" ref="D131:G136" totalsRowShown="0" headerRowDxfId="75" headerRowBorderDxfId="74">
  <tableColumns count="4">
    <tableColumn id="1" name="Resumo" dataDxfId="73"/>
    <tableColumn id="2" name="kW médio"/>
    <tableColumn id="3" name="Min/dia"/>
    <tableColumn id="4" name="oC"/>
  </tableColumns>
  <tableStyleInfo name="TableStyleMedium9" showFirstColumn="0" showLastColumn="0" showRowStripes="1" showColumnStripes="0"/>
</table>
</file>

<file path=xl/tables/table51.xml><?xml version="1.0" encoding="utf-8"?>
<table xmlns="http://schemas.openxmlformats.org/spreadsheetml/2006/main" id="21" name="PtaDet1" displayName="PtaDet1" ref="D140:G172" totalsRowShown="0" headerRowDxfId="72">
  <autoFilter ref="D140:G172"/>
  <tableColumns count="4">
    <tableColumn id="1" name="Resid." dataDxfId="71"/>
    <tableColumn id="2" name="kW médio" dataDxfId="70">
      <calculatedColumnFormula>HLOOKUP($D141*100,[4]MedLB1!$1:$24,23,0)</calculatedColumnFormula>
    </tableColumn>
    <tableColumn id="3" name="Min/dia" dataDxfId="69">
      <calculatedColumnFormula>HLOOKUP($D141*100,[4]MedLB1!$1:$24,24,0)</calculatedColumnFormula>
    </tableColumn>
    <tableColumn id="4" name="FCP" dataDxfId="68">
      <calculatedColumnFormula>HLOOKUP($D141,[4]MedLB1!$1:$24,18,0)</calculatedColumnFormula>
    </tableColumn>
  </tableColumns>
  <tableStyleInfo name="ANEELamarela" showFirstColumn="0" showLastColumn="0" showRowStripes="1" showColumnStripes="0"/>
</table>
</file>

<file path=xl/tables/table52.xml><?xml version="1.0" encoding="utf-8"?>
<table xmlns="http://schemas.openxmlformats.org/spreadsheetml/2006/main" id="23" name="ResPtaLB124" displayName="ResPtaLB124" ref="D174:G179" totalsRowShown="0" headerRowDxfId="67" headerRowBorderDxfId="66">
  <tableColumns count="4">
    <tableColumn id="1" name="Resumo" dataDxfId="65"/>
    <tableColumn id="2" name="kW médio"/>
    <tableColumn id="3" name="Min/dia"/>
    <tableColumn id="4" name="FCP"/>
  </tableColumns>
  <tableStyleInfo name="TableStyleMedium9" showFirstColumn="0" showLastColumn="0" showRowStripes="1" showColumnStripes="0"/>
</table>
</file>

<file path=xl/tables/table53.xml><?xml version="1.0" encoding="utf-8"?>
<table xmlns="http://schemas.openxmlformats.org/spreadsheetml/2006/main" id="8" name="Tabela8" displayName="Tabela8" ref="D118:G123" totalsRowShown="0" headerRowDxfId="58">
  <tableColumns count="4">
    <tableColumn id="1" name=" "/>
    <tableColumn id="2" name="Energia" dataDxfId="57"/>
    <tableColumn id="3" name="Demanda" dataDxfId="56"/>
    <tableColumn id="4" name="RCB"/>
  </tableColumns>
  <tableStyleInfo name="TableStyleMedium2" showFirstColumn="0" showLastColumn="0" showRowStripes="1" showColumnStripes="0"/>
</table>
</file>

<file path=xl/tables/table54.xml><?xml version="1.0" encoding="utf-8"?>
<table xmlns="http://schemas.openxmlformats.org/spreadsheetml/2006/main" id="62" name="Resumo" displayName="Resumo" ref="A7:L25" headerRowCount="0" totalsRowShown="0" headerRowDxfId="27" headerRowBorderDxfId="26" tableBorderDxfId="25" totalsRowBorderDxfId="24">
  <tableColumns count="12">
    <tableColumn id="1" name="Colunas1" headerRowDxfId="23" dataDxfId="22"/>
    <tableColumn id="2" name="Colunas2" headerRowDxfId="21" dataDxfId="20"/>
    <tableColumn id="3" name="Colunas3" headerRowDxfId="19" dataDxfId="18" dataCellStyle="Vírgula"/>
    <tableColumn id="4" name="Colunas4" headerRowDxfId="17" dataDxfId="16"/>
    <tableColumn id="5" name="Colunas5" headerRowDxfId="15" dataDxfId="14"/>
    <tableColumn id="6" name="Colunas6" headerRowDxfId="13" dataDxfId="12"/>
    <tableColumn id="7" name="Colunas7" headerRowDxfId="11" dataDxfId="10"/>
    <tableColumn id="8" name="Colunas8" headerRowDxfId="9" dataDxfId="8"/>
    <tableColumn id="9" name="Colunas9" headerRowDxfId="7" dataDxfId="6"/>
    <tableColumn id="10" name="Colunas10" headerRowDxfId="5" dataDxfId="4"/>
    <tableColumn id="11" name="Colunas11" headerRowDxfId="3" dataDxfId="2"/>
    <tableColumn id="12" name="Colunas12" headerRowDxfId="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3.docx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Microsoft_Word_Document2.docx"/><Relationship Id="rId11" Type="http://schemas.openxmlformats.org/officeDocument/2006/relationships/comments" Target="../comments2.xml"/><Relationship Id="rId5" Type="http://schemas.openxmlformats.org/officeDocument/2006/relationships/image" Target="../media/image3.emf"/><Relationship Id="rId10" Type="http://schemas.openxmlformats.org/officeDocument/2006/relationships/table" Target="../tables/table4.xml"/><Relationship Id="rId4" Type="http://schemas.openxmlformats.org/officeDocument/2006/relationships/package" Target="../embeddings/Microsoft_Word_Document1.docx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5.xml"/><Relationship Id="rId3" Type="http://schemas.openxmlformats.org/officeDocument/2006/relationships/vmlDrawing" Target="../drawings/vmlDrawing3.vml"/><Relationship Id="rId7" Type="http://schemas.openxmlformats.org/officeDocument/2006/relationships/image" Target="../media/image5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6" Type="http://schemas.openxmlformats.org/officeDocument/2006/relationships/package" Target="../embeddings/Microsoft_Word_Document5.docx"/><Relationship Id="rId5" Type="http://schemas.openxmlformats.org/officeDocument/2006/relationships/image" Target="../media/image6.emf"/><Relationship Id="rId4" Type="http://schemas.openxmlformats.org/officeDocument/2006/relationships/package" Target="../embeddings/Microsoft_Word_Document4.docx"/><Relationship Id="rId9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1.xml"/><Relationship Id="rId13" Type="http://schemas.openxmlformats.org/officeDocument/2006/relationships/table" Target="../tables/table16.xml"/><Relationship Id="rId18" Type="http://schemas.openxmlformats.org/officeDocument/2006/relationships/table" Target="../tables/table21.xml"/><Relationship Id="rId26" Type="http://schemas.openxmlformats.org/officeDocument/2006/relationships/table" Target="../tables/table29.xml"/><Relationship Id="rId3" Type="http://schemas.openxmlformats.org/officeDocument/2006/relationships/table" Target="../tables/table6.xml"/><Relationship Id="rId21" Type="http://schemas.openxmlformats.org/officeDocument/2006/relationships/table" Target="../tables/table24.xml"/><Relationship Id="rId34" Type="http://schemas.openxmlformats.org/officeDocument/2006/relationships/table" Target="../tables/table37.xml"/><Relationship Id="rId7" Type="http://schemas.openxmlformats.org/officeDocument/2006/relationships/table" Target="../tables/table10.xml"/><Relationship Id="rId12" Type="http://schemas.openxmlformats.org/officeDocument/2006/relationships/table" Target="../tables/table15.xml"/><Relationship Id="rId17" Type="http://schemas.openxmlformats.org/officeDocument/2006/relationships/table" Target="../tables/table20.xml"/><Relationship Id="rId25" Type="http://schemas.openxmlformats.org/officeDocument/2006/relationships/table" Target="../tables/table28.xml"/><Relationship Id="rId33" Type="http://schemas.openxmlformats.org/officeDocument/2006/relationships/table" Target="../tables/table36.xml"/><Relationship Id="rId2" Type="http://schemas.openxmlformats.org/officeDocument/2006/relationships/drawing" Target="../drawings/drawing6.xml"/><Relationship Id="rId16" Type="http://schemas.openxmlformats.org/officeDocument/2006/relationships/table" Target="../tables/table19.xml"/><Relationship Id="rId20" Type="http://schemas.openxmlformats.org/officeDocument/2006/relationships/table" Target="../tables/table23.xml"/><Relationship Id="rId29" Type="http://schemas.openxmlformats.org/officeDocument/2006/relationships/table" Target="../tables/table32.x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9.xml"/><Relationship Id="rId11" Type="http://schemas.openxmlformats.org/officeDocument/2006/relationships/table" Target="../tables/table14.xml"/><Relationship Id="rId24" Type="http://schemas.openxmlformats.org/officeDocument/2006/relationships/table" Target="../tables/table27.xml"/><Relationship Id="rId32" Type="http://schemas.openxmlformats.org/officeDocument/2006/relationships/table" Target="../tables/table35.xml"/><Relationship Id="rId5" Type="http://schemas.openxmlformats.org/officeDocument/2006/relationships/table" Target="../tables/table8.xml"/><Relationship Id="rId15" Type="http://schemas.openxmlformats.org/officeDocument/2006/relationships/table" Target="../tables/table18.xml"/><Relationship Id="rId23" Type="http://schemas.openxmlformats.org/officeDocument/2006/relationships/table" Target="../tables/table26.xml"/><Relationship Id="rId28" Type="http://schemas.openxmlformats.org/officeDocument/2006/relationships/table" Target="../tables/table31.xml"/><Relationship Id="rId10" Type="http://schemas.openxmlformats.org/officeDocument/2006/relationships/table" Target="../tables/table13.xml"/><Relationship Id="rId19" Type="http://schemas.openxmlformats.org/officeDocument/2006/relationships/table" Target="../tables/table22.xml"/><Relationship Id="rId31" Type="http://schemas.openxmlformats.org/officeDocument/2006/relationships/table" Target="../tables/table34.xml"/><Relationship Id="rId4" Type="http://schemas.openxmlformats.org/officeDocument/2006/relationships/table" Target="../tables/table7.xml"/><Relationship Id="rId9" Type="http://schemas.openxmlformats.org/officeDocument/2006/relationships/table" Target="../tables/table12.xml"/><Relationship Id="rId14" Type="http://schemas.openxmlformats.org/officeDocument/2006/relationships/table" Target="../tables/table17.xml"/><Relationship Id="rId22" Type="http://schemas.openxmlformats.org/officeDocument/2006/relationships/table" Target="../tables/table25.xml"/><Relationship Id="rId27" Type="http://schemas.openxmlformats.org/officeDocument/2006/relationships/table" Target="../tables/table30.xml"/><Relationship Id="rId30" Type="http://schemas.openxmlformats.org/officeDocument/2006/relationships/table" Target="../tables/table3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table" Target="../tables/table42.xml"/><Relationship Id="rId3" Type="http://schemas.openxmlformats.org/officeDocument/2006/relationships/vmlDrawing" Target="../drawings/vmlDrawing4.vml"/><Relationship Id="rId7" Type="http://schemas.openxmlformats.org/officeDocument/2006/relationships/table" Target="../tables/table41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40.xml"/><Relationship Id="rId5" Type="http://schemas.openxmlformats.org/officeDocument/2006/relationships/table" Target="../tables/table39.xml"/><Relationship Id="rId4" Type="http://schemas.openxmlformats.org/officeDocument/2006/relationships/table" Target="../tables/table38.xml"/><Relationship Id="rId9" Type="http://schemas.openxmlformats.org/officeDocument/2006/relationships/comments" Target="../comments4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hyperlink" Target="1%20-%20Ilumina&#231;&#227;o%20BR%20com%20aquec%20&#225;gua.xlsx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comments" Target="../comments6.xml"/><Relationship Id="rId4" Type="http://schemas.openxmlformats.org/officeDocument/2006/relationships/table" Target="../tables/table43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4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47.xml"/><Relationship Id="rId5" Type="http://schemas.openxmlformats.org/officeDocument/2006/relationships/table" Target="../tables/table46.xml"/><Relationship Id="rId4" Type="http://schemas.openxmlformats.org/officeDocument/2006/relationships/table" Target="../tables/table45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5" Type="http://schemas.openxmlformats.org/officeDocument/2006/relationships/comments" Target="../comments7.xml"/><Relationship Id="rId4" Type="http://schemas.openxmlformats.org/officeDocument/2006/relationships/table" Target="../tables/table48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9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table" Target="../tables/table52.xml"/><Relationship Id="rId5" Type="http://schemas.openxmlformats.org/officeDocument/2006/relationships/table" Target="../tables/table51.xml"/><Relationship Id="rId4" Type="http://schemas.openxmlformats.org/officeDocument/2006/relationships/table" Target="../tables/table50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Relationship Id="rId5" Type="http://schemas.openxmlformats.org/officeDocument/2006/relationships/comments" Target="../comments8.xml"/><Relationship Id="rId4" Type="http://schemas.openxmlformats.org/officeDocument/2006/relationships/table" Target="../tables/table53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4.xml"/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Q95"/>
  <sheetViews>
    <sheetView showGridLines="0" showZeros="0" zoomScaleNormal="100" workbookViewId="0">
      <selection activeCell="H13" sqref="H13"/>
    </sheetView>
  </sheetViews>
  <sheetFormatPr defaultRowHeight="12.75" x14ac:dyDescent="0.2"/>
  <cols>
    <col min="1" max="1" width="7.28515625" style="1" customWidth="1"/>
    <col min="2" max="2" width="15.28515625" style="7" customWidth="1"/>
    <col min="3" max="3" width="6.7109375" style="1" customWidth="1"/>
    <col min="4" max="4" width="14.5703125" style="7" bestFit="1" customWidth="1"/>
    <col min="5" max="5" width="11.85546875" style="1" customWidth="1"/>
    <col min="6" max="7" width="9.140625" style="1"/>
    <col min="8" max="8" width="13.5703125" style="7" customWidth="1"/>
    <col min="9" max="9" width="11.5703125" style="1" customWidth="1"/>
    <col min="10" max="10" width="42.5703125" style="1" customWidth="1"/>
    <col min="11" max="11" width="19.7109375" style="1" customWidth="1"/>
    <col min="12" max="12" width="16.28515625" style="1" customWidth="1"/>
    <col min="13" max="13" width="12" style="1" customWidth="1"/>
    <col min="14" max="16" width="9.140625" style="1"/>
    <col min="17" max="17" width="12.85546875" style="1" customWidth="1"/>
    <col min="18" max="16384" width="9.140625" style="1"/>
  </cols>
  <sheetData>
    <row r="2" spans="2:10" ht="18" x14ac:dyDescent="0.2">
      <c r="E2" s="156" t="s">
        <v>328</v>
      </c>
    </row>
    <row r="5" spans="2:10" ht="28.5" customHeight="1" x14ac:dyDescent="0.2">
      <c r="B5" s="154"/>
      <c r="D5" s="154"/>
      <c r="H5" s="154"/>
    </row>
    <row r="6" spans="2:10" x14ac:dyDescent="0.2">
      <c r="B6" s="154"/>
      <c r="D6" s="154"/>
      <c r="H6" s="154"/>
    </row>
    <row r="8" spans="2:10" x14ac:dyDescent="0.2">
      <c r="B8" s="275"/>
      <c r="D8" s="1"/>
      <c r="F8" s="27" t="s">
        <v>186</v>
      </c>
      <c r="H8" s="1"/>
    </row>
    <row r="9" spans="2:10" x14ac:dyDescent="0.2">
      <c r="B9" s="275"/>
      <c r="D9" s="1"/>
      <c r="F9" s="7"/>
      <c r="H9" s="1"/>
    </row>
    <row r="10" spans="2:10" x14ac:dyDescent="0.2">
      <c r="B10" s="275"/>
      <c r="D10" s="1"/>
      <c r="F10" s="7" t="s">
        <v>187</v>
      </c>
      <c r="H10" s="1" t="s">
        <v>3</v>
      </c>
      <c r="J10" s="1" t="s">
        <v>188</v>
      </c>
    </row>
    <row r="11" spans="2:10" x14ac:dyDescent="0.2">
      <c r="B11" s="275"/>
      <c r="D11" s="1"/>
      <c r="F11" s="7"/>
      <c r="H11" s="1"/>
    </row>
    <row r="12" spans="2:10" x14ac:dyDescent="0.2">
      <c r="B12" s="275"/>
      <c r="D12" s="1"/>
      <c r="F12" s="95" t="s">
        <v>189</v>
      </c>
      <c r="H12" s="96">
        <v>41849</v>
      </c>
      <c r="J12" s="241" t="s">
        <v>475</v>
      </c>
    </row>
    <row r="13" spans="2:10" x14ac:dyDescent="0.2">
      <c r="B13" s="275"/>
      <c r="D13" s="1"/>
      <c r="G13" s="7"/>
      <c r="H13" s="1"/>
    </row>
    <row r="14" spans="2:10" x14ac:dyDescent="0.2">
      <c r="B14" s="275"/>
      <c r="D14" s="1"/>
      <c r="G14" s="363"/>
      <c r="H14" s="1"/>
    </row>
    <row r="15" spans="2:10" x14ac:dyDescent="0.2">
      <c r="B15" s="275"/>
      <c r="D15" s="1"/>
      <c r="G15" s="7"/>
      <c r="H15" s="1"/>
    </row>
    <row r="16" spans="2:10" x14ac:dyDescent="0.2">
      <c r="B16" s="275"/>
      <c r="D16" s="1"/>
      <c r="G16" s="154"/>
      <c r="H16" s="1"/>
    </row>
    <row r="17" spans="2:12" x14ac:dyDescent="0.2">
      <c r="B17" s="275"/>
      <c r="D17" s="1"/>
      <c r="G17" s="154"/>
      <c r="H17" s="1"/>
    </row>
    <row r="18" spans="2:12" x14ac:dyDescent="0.2">
      <c r="B18" s="275"/>
      <c r="D18" s="1"/>
      <c r="G18" s="7"/>
      <c r="H18" s="1"/>
    </row>
    <row r="19" spans="2:12" x14ac:dyDescent="0.2">
      <c r="B19" s="275"/>
      <c r="D19" s="1"/>
      <c r="G19" s="7"/>
      <c r="H19" s="1"/>
    </row>
    <row r="20" spans="2:12" x14ac:dyDescent="0.2">
      <c r="B20" s="275"/>
      <c r="D20" s="1"/>
      <c r="G20" s="7"/>
      <c r="H20" s="1"/>
    </row>
    <row r="21" spans="2:12" x14ac:dyDescent="0.2">
      <c r="B21" s="275"/>
      <c r="D21" s="1"/>
      <c r="G21" s="7"/>
      <c r="H21" s="1"/>
    </row>
    <row r="22" spans="2:12" x14ac:dyDescent="0.2">
      <c r="B22" s="275"/>
      <c r="D22" s="1"/>
      <c r="E22" s="276" t="s">
        <v>407</v>
      </c>
      <c r="G22" s="7"/>
      <c r="H22" s="1"/>
      <c r="K22" s="276" t="s">
        <v>407</v>
      </c>
    </row>
    <row r="23" spans="2:12" x14ac:dyDescent="0.2">
      <c r="B23" s="275"/>
      <c r="D23" s="1"/>
      <c r="G23" s="7"/>
      <c r="H23" s="1"/>
    </row>
    <row r="24" spans="2:12" x14ac:dyDescent="0.2">
      <c r="B24" s="275"/>
      <c r="D24" s="1"/>
      <c r="G24" s="7"/>
      <c r="H24" s="1"/>
      <c r="L24" s="276" t="s">
        <v>407</v>
      </c>
    </row>
    <row r="25" spans="2:12" x14ac:dyDescent="0.2">
      <c r="B25" s="275"/>
      <c r="D25" s="1"/>
      <c r="G25" s="7"/>
      <c r="H25" s="1"/>
    </row>
    <row r="26" spans="2:12" x14ac:dyDescent="0.2">
      <c r="B26" s="275"/>
      <c r="D26" s="1"/>
      <c r="G26" s="7"/>
      <c r="H26" s="1"/>
    </row>
    <row r="27" spans="2:12" x14ac:dyDescent="0.2">
      <c r="B27" s="275"/>
      <c r="D27" s="1"/>
      <c r="G27" s="7"/>
      <c r="H27" s="1"/>
    </row>
    <row r="28" spans="2:12" x14ac:dyDescent="0.2">
      <c r="B28" s="275"/>
      <c r="D28" s="1"/>
      <c r="G28" s="7"/>
      <c r="H28" s="1"/>
    </row>
    <row r="29" spans="2:12" x14ac:dyDescent="0.2">
      <c r="B29" s="275"/>
      <c r="D29" s="1"/>
      <c r="G29" s="7"/>
      <c r="H29" s="1"/>
    </row>
    <row r="30" spans="2:12" x14ac:dyDescent="0.2">
      <c r="B30" s="275"/>
      <c r="D30" s="1"/>
      <c r="G30" s="7"/>
      <c r="H30" s="1"/>
    </row>
    <row r="31" spans="2:12" x14ac:dyDescent="0.2">
      <c r="B31" s="275"/>
      <c r="D31" s="1"/>
      <c r="G31" s="7"/>
      <c r="H31" s="1"/>
    </row>
    <row r="32" spans="2:12" x14ac:dyDescent="0.2">
      <c r="B32" s="275"/>
      <c r="D32" s="1"/>
      <c r="G32" s="7"/>
      <c r="H32" s="1"/>
    </row>
    <row r="33" spans="2:4" x14ac:dyDescent="0.2">
      <c r="B33" s="275"/>
      <c r="D33" s="64"/>
    </row>
    <row r="34" spans="2:4" x14ac:dyDescent="0.2">
      <c r="B34" s="275"/>
      <c r="D34" s="1"/>
    </row>
    <row r="35" spans="2:4" x14ac:dyDescent="0.2">
      <c r="B35" s="275"/>
      <c r="D35" s="1"/>
    </row>
    <row r="36" spans="2:4" x14ac:dyDescent="0.2">
      <c r="B36" s="275"/>
      <c r="D36" s="1"/>
    </row>
    <row r="37" spans="2:4" x14ac:dyDescent="0.2">
      <c r="B37" s="275"/>
    </row>
    <row r="38" spans="2:4" x14ac:dyDescent="0.2">
      <c r="B38" s="275"/>
    </row>
    <row r="53" spans="17:17" x14ac:dyDescent="0.2">
      <c r="Q53" s="276" t="s">
        <v>407</v>
      </c>
    </row>
    <row r="95" spans="13:13" x14ac:dyDescent="0.2">
      <c r="M95" s="276" t="s">
        <v>407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B2:K1516"/>
  <sheetViews>
    <sheetView showGridLines="0" tabSelected="1" workbookViewId="0">
      <selection activeCell="F49" sqref="F49"/>
    </sheetView>
  </sheetViews>
  <sheetFormatPr defaultRowHeight="12.75" x14ac:dyDescent="0.2"/>
  <cols>
    <col min="1" max="2" width="6.42578125" style="1" customWidth="1"/>
    <col min="3" max="3" width="31.5703125" style="1" customWidth="1"/>
    <col min="4" max="4" width="12.5703125" style="1" customWidth="1"/>
    <col min="5" max="5" width="13.85546875" style="1" customWidth="1"/>
    <col min="6" max="6" width="25.140625" style="1" bestFit="1" customWidth="1"/>
    <col min="7" max="16384" width="9.140625" style="1"/>
  </cols>
  <sheetData>
    <row r="2" spans="3:8" ht="18" x14ac:dyDescent="0.2">
      <c r="D2" s="156" t="s">
        <v>329</v>
      </c>
    </row>
    <row r="3" spans="3:8" ht="18" x14ac:dyDescent="0.2">
      <c r="D3" s="156"/>
    </row>
    <row r="4" spans="3:8" ht="18" x14ac:dyDescent="0.2">
      <c r="D4" s="156" t="s">
        <v>240</v>
      </c>
    </row>
    <row r="5" spans="3:8" ht="15.75" x14ac:dyDescent="0.2">
      <c r="D5" s="5"/>
    </row>
    <row r="6" spans="3:8" x14ac:dyDescent="0.2">
      <c r="D6" s="443"/>
      <c r="E6" s="4"/>
      <c r="F6" s="4"/>
      <c r="G6" s="4"/>
      <c r="H6" s="4"/>
    </row>
    <row r="7" spans="3:8" x14ac:dyDescent="0.2">
      <c r="D7" s="442"/>
      <c r="E7" s="4"/>
      <c r="F7" s="4"/>
      <c r="G7" s="4"/>
      <c r="H7" s="4"/>
    </row>
    <row r="8" spans="3:8" x14ac:dyDescent="0.2">
      <c r="D8" s="442"/>
      <c r="E8" s="4"/>
      <c r="F8" s="4"/>
      <c r="G8" s="4"/>
      <c r="H8" s="4"/>
    </row>
    <row r="9" spans="3:8" x14ac:dyDescent="0.2">
      <c r="D9" s="166"/>
      <c r="E9" s="166"/>
      <c r="F9" s="166"/>
      <c r="G9" s="166"/>
      <c r="H9" s="166"/>
    </row>
    <row r="10" spans="3:8" x14ac:dyDescent="0.2">
      <c r="D10" s="158"/>
      <c r="E10" s="160"/>
      <c r="F10" s="159"/>
      <c r="G10" s="160"/>
      <c r="H10" s="160"/>
    </row>
    <row r="11" spans="3:8" x14ac:dyDescent="0.2">
      <c r="C11" s="4"/>
      <c r="D11" s="4"/>
    </row>
    <row r="12" spans="3:8" s="4" customFormat="1" ht="28.5" customHeight="1" x14ac:dyDescent="0.2">
      <c r="C12" s="98" t="s">
        <v>190</v>
      </c>
      <c r="D12" s="8" t="s">
        <v>13</v>
      </c>
      <c r="E12" s="8" t="s">
        <v>14</v>
      </c>
      <c r="F12" s="8" t="s">
        <v>15</v>
      </c>
    </row>
    <row r="13" spans="3:8" s="4" customFormat="1" ht="12.75" customHeight="1" x14ac:dyDescent="0.2">
      <c r="D13" s="16">
        <v>2</v>
      </c>
      <c r="E13" s="16">
        <v>8</v>
      </c>
      <c r="F13" s="16">
        <v>2</v>
      </c>
    </row>
    <row r="14" spans="3:8" s="4" customFormat="1" ht="12.75" customHeight="1" x14ac:dyDescent="0.2">
      <c r="D14" s="16">
        <v>9</v>
      </c>
      <c r="E14" s="16">
        <v>15</v>
      </c>
      <c r="F14" s="16">
        <v>2</v>
      </c>
    </row>
    <row r="15" spans="3:8" s="4" customFormat="1" ht="12.75" customHeight="1" x14ac:dyDescent="0.2">
      <c r="D15" s="16">
        <v>16</v>
      </c>
      <c r="E15" s="16">
        <v>25</v>
      </c>
      <c r="F15" s="16">
        <v>3</v>
      </c>
    </row>
    <row r="16" spans="3:8" s="4" customFormat="1" ht="12.75" customHeight="1" x14ac:dyDescent="0.2">
      <c r="D16" s="16">
        <v>26</v>
      </c>
      <c r="E16" s="16">
        <v>50</v>
      </c>
      <c r="F16" s="16">
        <v>5</v>
      </c>
    </row>
    <row r="17" spans="2:8" ht="12.75" customHeight="1" x14ac:dyDescent="0.2">
      <c r="C17" s="4"/>
      <c r="D17" s="16">
        <v>51</v>
      </c>
      <c r="E17" s="16">
        <v>90</v>
      </c>
      <c r="F17" s="16">
        <v>5</v>
      </c>
    </row>
    <row r="18" spans="2:8" ht="12.75" customHeight="1" x14ac:dyDescent="0.2">
      <c r="C18" s="4"/>
      <c r="D18" s="16">
        <v>91</v>
      </c>
      <c r="E18" s="16">
        <v>150</v>
      </c>
      <c r="F18" s="16">
        <v>8</v>
      </c>
    </row>
    <row r="19" spans="2:8" ht="12.75" customHeight="1" x14ac:dyDescent="0.2">
      <c r="B19" s="2"/>
      <c r="C19" s="4"/>
      <c r="D19" s="16">
        <v>151</v>
      </c>
      <c r="E19" s="16">
        <v>280</v>
      </c>
      <c r="F19" s="16">
        <v>13</v>
      </c>
    </row>
    <row r="20" spans="2:8" ht="12.75" customHeight="1" x14ac:dyDescent="0.2">
      <c r="C20" s="4"/>
      <c r="D20" s="16">
        <v>281</v>
      </c>
      <c r="E20" s="16">
        <v>500</v>
      </c>
      <c r="F20" s="16">
        <v>20</v>
      </c>
    </row>
    <row r="21" spans="2:8" ht="12.75" customHeight="1" x14ac:dyDescent="0.2">
      <c r="C21" s="4"/>
      <c r="D21" s="16">
        <v>501</v>
      </c>
      <c r="E21" s="16">
        <v>1200</v>
      </c>
      <c r="F21" s="16">
        <v>32</v>
      </c>
    </row>
    <row r="22" spans="2:8" ht="12.75" customHeight="1" x14ac:dyDescent="0.2">
      <c r="C22" s="4"/>
      <c r="D22" s="16">
        <v>1201</v>
      </c>
      <c r="E22" s="16">
        <v>3200</v>
      </c>
      <c r="F22" s="16">
        <v>50</v>
      </c>
    </row>
    <row r="23" spans="2:8" ht="12.75" customHeight="1" x14ac:dyDescent="0.2">
      <c r="C23" s="4"/>
      <c r="D23" s="16">
        <v>3201</v>
      </c>
      <c r="E23" s="16">
        <v>10000</v>
      </c>
      <c r="F23" s="16">
        <v>80</v>
      </c>
    </row>
    <row r="24" spans="2:8" ht="12.75" customHeight="1" x14ac:dyDescent="0.2">
      <c r="C24" s="4"/>
      <c r="D24" s="16">
        <v>10001</v>
      </c>
      <c r="E24" s="16">
        <v>35000</v>
      </c>
      <c r="F24" s="16">
        <v>125</v>
      </c>
    </row>
    <row r="25" spans="2:8" ht="12.75" customHeight="1" x14ac:dyDescent="0.2">
      <c r="C25" s="4"/>
      <c r="D25" s="16">
        <v>35001</v>
      </c>
      <c r="E25" s="16">
        <v>150000</v>
      </c>
      <c r="F25" s="16">
        <v>200</v>
      </c>
    </row>
    <row r="26" spans="2:8" ht="12.75" customHeight="1" x14ac:dyDescent="0.2">
      <c r="C26" s="4"/>
      <c r="D26" s="16">
        <v>150001</v>
      </c>
      <c r="E26" s="16">
        <v>500000</v>
      </c>
      <c r="F26" s="16">
        <v>315</v>
      </c>
    </row>
    <row r="27" spans="2:8" ht="12.75" customHeight="1" x14ac:dyDescent="0.2">
      <c r="C27" s="4"/>
      <c r="D27" s="16">
        <v>500001</v>
      </c>
      <c r="E27" s="16"/>
      <c r="F27" s="16">
        <v>500</v>
      </c>
    </row>
    <row r="28" spans="2:8" x14ac:dyDescent="0.2">
      <c r="C28" s="4"/>
      <c r="D28" s="4"/>
    </row>
    <row r="29" spans="2:8" x14ac:dyDescent="0.2">
      <c r="C29" s="130" t="s">
        <v>242</v>
      </c>
    </row>
    <row r="30" spans="2:8" x14ac:dyDescent="0.2">
      <c r="C30" s="155"/>
    </row>
    <row r="31" spans="2:8" x14ac:dyDescent="0.2">
      <c r="D31" s="366" t="s">
        <v>245</v>
      </c>
      <c r="E31" s="366" t="s">
        <v>246</v>
      </c>
      <c r="F31" s="366"/>
      <c r="G31" s="366"/>
      <c r="H31" s="366"/>
    </row>
    <row r="32" spans="2:8" x14ac:dyDescent="0.2">
      <c r="D32" s="366" t="s">
        <v>247</v>
      </c>
      <c r="E32" s="366" t="s">
        <v>248</v>
      </c>
      <c r="F32" s="366"/>
      <c r="G32" s="366"/>
      <c r="H32" s="366"/>
    </row>
    <row r="33" spans="2:8" x14ac:dyDescent="0.2">
      <c r="D33" s="366"/>
      <c r="E33" s="366" t="s">
        <v>249</v>
      </c>
      <c r="F33" s="366"/>
      <c r="G33" s="366"/>
      <c r="H33" s="366"/>
    </row>
    <row r="34" spans="2:8" x14ac:dyDescent="0.2">
      <c r="B34" s="2"/>
      <c r="D34" s="366"/>
      <c r="E34" s="366" t="s">
        <v>250</v>
      </c>
      <c r="F34" s="366"/>
      <c r="G34" s="366"/>
      <c r="H34" s="366"/>
    </row>
    <row r="36" spans="2:8" x14ac:dyDescent="0.2">
      <c r="D36" s="141" t="s">
        <v>243</v>
      </c>
      <c r="E36" s="31" t="s">
        <v>251</v>
      </c>
      <c r="F36" s="31" t="s">
        <v>244</v>
      </c>
      <c r="G36" s="21" t="s">
        <v>252</v>
      </c>
    </row>
    <row r="37" spans="2:8" x14ac:dyDescent="0.2">
      <c r="D37" s="141" t="s">
        <v>30</v>
      </c>
      <c r="E37" s="191">
        <v>1</v>
      </c>
      <c r="F37" s="190">
        <v>6.03</v>
      </c>
      <c r="G37" s="193">
        <v>31</v>
      </c>
    </row>
    <row r="38" spans="2:8" x14ac:dyDescent="0.2">
      <c r="D38" s="141" t="s">
        <v>31</v>
      </c>
      <c r="E38" s="192">
        <v>2</v>
      </c>
      <c r="F38" s="143">
        <v>6.09</v>
      </c>
      <c r="G38" s="193">
        <v>28</v>
      </c>
    </row>
    <row r="39" spans="2:8" x14ac:dyDescent="0.2">
      <c r="D39" s="141" t="s">
        <v>32</v>
      </c>
      <c r="E39" s="191">
        <v>3</v>
      </c>
      <c r="F39" s="143">
        <v>5.53</v>
      </c>
      <c r="G39" s="193">
        <v>31</v>
      </c>
    </row>
    <row r="40" spans="2:8" x14ac:dyDescent="0.2">
      <c r="D40" s="141" t="s">
        <v>33</v>
      </c>
      <c r="E40" s="192">
        <v>4</v>
      </c>
      <c r="F40" s="143">
        <v>4.46</v>
      </c>
      <c r="G40" s="193">
        <v>30</v>
      </c>
    </row>
    <row r="41" spans="2:8" x14ac:dyDescent="0.2">
      <c r="D41" s="141" t="s">
        <v>34</v>
      </c>
      <c r="E41" s="191">
        <v>5</v>
      </c>
      <c r="F41" s="143">
        <v>4.3600000000000003</v>
      </c>
      <c r="G41" s="193">
        <v>31</v>
      </c>
    </row>
    <row r="42" spans="2:8" x14ac:dyDescent="0.2">
      <c r="B42" s="2"/>
      <c r="D42" s="141" t="s">
        <v>35</v>
      </c>
      <c r="E42" s="192">
        <v>6</v>
      </c>
      <c r="F42" s="143">
        <v>3.94</v>
      </c>
      <c r="G42" s="193">
        <v>30</v>
      </c>
    </row>
    <row r="43" spans="2:8" x14ac:dyDescent="0.2">
      <c r="D43" s="141" t="s">
        <v>36</v>
      </c>
      <c r="E43" s="191">
        <v>7</v>
      </c>
      <c r="F43" s="143">
        <v>5.84</v>
      </c>
      <c r="G43" s="193">
        <v>31</v>
      </c>
    </row>
    <row r="44" spans="2:8" x14ac:dyDescent="0.2">
      <c r="D44" s="141" t="s">
        <v>37</v>
      </c>
      <c r="E44" s="192">
        <v>8</v>
      </c>
      <c r="F44" s="143">
        <v>5.47</v>
      </c>
      <c r="G44" s="193">
        <v>31</v>
      </c>
    </row>
    <row r="45" spans="2:8" x14ac:dyDescent="0.2">
      <c r="D45" s="141" t="s">
        <v>38</v>
      </c>
      <c r="E45" s="191">
        <v>9</v>
      </c>
      <c r="F45" s="143">
        <v>5.82</v>
      </c>
      <c r="G45" s="193">
        <v>30</v>
      </c>
    </row>
    <row r="46" spans="2:8" x14ac:dyDescent="0.2">
      <c r="D46" s="141" t="s">
        <v>39</v>
      </c>
      <c r="E46" s="192">
        <v>10</v>
      </c>
      <c r="F46" s="143">
        <v>5.53</v>
      </c>
      <c r="G46" s="193">
        <v>31</v>
      </c>
    </row>
    <row r="47" spans="2:8" x14ac:dyDescent="0.2">
      <c r="D47" s="141" t="s">
        <v>40</v>
      </c>
      <c r="E47" s="191">
        <v>11</v>
      </c>
      <c r="F47" s="143">
        <v>6.11</v>
      </c>
      <c r="G47" s="193">
        <v>30</v>
      </c>
    </row>
    <row r="48" spans="2:8" x14ac:dyDescent="0.2">
      <c r="D48" s="141" t="s">
        <v>41</v>
      </c>
      <c r="E48" s="192">
        <v>12</v>
      </c>
      <c r="F48" s="143">
        <v>6.19</v>
      </c>
      <c r="G48" s="193">
        <v>31</v>
      </c>
    </row>
    <row r="49" spans="3:11" x14ac:dyDescent="0.2">
      <c r="D49" s="141" t="s">
        <v>24</v>
      </c>
      <c r="E49" s="31"/>
      <c r="F49" s="143">
        <f>SUMPRODUCT(Radiação[kWh/m2.dia],Radiação[Dias])/SUM(Radiação[Dias])</f>
        <v>5.4462191780821918</v>
      </c>
      <c r="G49" s="142"/>
    </row>
    <row r="50" spans="3:11" x14ac:dyDescent="0.2">
      <c r="D50" s="141"/>
      <c r="E50" s="31"/>
      <c r="F50" s="143"/>
      <c r="G50" s="142"/>
    </row>
    <row r="51" spans="3:11" x14ac:dyDescent="0.2">
      <c r="C51" s="163" t="s">
        <v>408</v>
      </c>
      <c r="D51" s="368">
        <v>0.77083333333333337</v>
      </c>
      <c r="E51" s="170" t="s">
        <v>273</v>
      </c>
      <c r="F51" s="277">
        <f>D51+3/24</f>
        <v>0.89583333333333337</v>
      </c>
      <c r="G51" s="142"/>
    </row>
    <row r="53" spans="3:11" ht="15.75" x14ac:dyDescent="0.3">
      <c r="C53" s="163" t="s">
        <v>280</v>
      </c>
      <c r="D53" s="157"/>
      <c r="E53" s="164"/>
      <c r="F53" s="165"/>
      <c r="G53" s="369" t="s">
        <v>409</v>
      </c>
      <c r="H53" s="370"/>
      <c r="I53" s="371"/>
      <c r="J53" s="366"/>
      <c r="K53" s="366"/>
    </row>
    <row r="54" spans="3:11" x14ac:dyDescent="0.2">
      <c r="C54" s="166"/>
      <c r="D54" s="157"/>
      <c r="E54" s="157"/>
      <c r="F54" s="157"/>
      <c r="G54" s="157"/>
      <c r="H54" s="157"/>
      <c r="I54" s="157"/>
    </row>
    <row r="55" spans="3:11" x14ac:dyDescent="0.2">
      <c r="D55" s="167" t="s">
        <v>230</v>
      </c>
      <c r="E55" s="168" t="s">
        <v>241</v>
      </c>
      <c r="F55" s="168" t="s">
        <v>281</v>
      </c>
      <c r="G55" s="168" t="s">
        <v>199</v>
      </c>
    </row>
    <row r="56" spans="3:11" x14ac:dyDescent="0.2">
      <c r="D56" s="169">
        <v>40179</v>
      </c>
      <c r="E56" s="170">
        <v>8</v>
      </c>
      <c r="F56" s="168" t="str">
        <f t="shared" ref="F56:F119" si="0">IF(E56&lt;6,"Útil","Não útil")</f>
        <v>Não útil</v>
      </c>
      <c r="G56" s="171">
        <v>25.95</v>
      </c>
    </row>
    <row r="57" spans="3:11" x14ac:dyDescent="0.2">
      <c r="D57" s="169">
        <v>40180</v>
      </c>
      <c r="E57" s="170">
        <f t="shared" ref="E57:E120" si="1">WEEKDAY(D57,2)</f>
        <v>6</v>
      </c>
      <c r="F57" s="168" t="str">
        <f t="shared" si="0"/>
        <v>Não útil</v>
      </c>
      <c r="G57" s="171">
        <v>25.6</v>
      </c>
    </row>
    <row r="58" spans="3:11" x14ac:dyDescent="0.2">
      <c r="D58" s="169">
        <v>40181</v>
      </c>
      <c r="E58" s="170">
        <f t="shared" si="1"/>
        <v>7</v>
      </c>
      <c r="F58" s="168" t="str">
        <f t="shared" si="0"/>
        <v>Não útil</v>
      </c>
      <c r="G58" s="171">
        <v>26.25</v>
      </c>
    </row>
    <row r="59" spans="3:11" x14ac:dyDescent="0.2">
      <c r="D59" s="169">
        <v>40182</v>
      </c>
      <c r="E59" s="170">
        <f t="shared" si="1"/>
        <v>1</v>
      </c>
      <c r="F59" s="168" t="str">
        <f t="shared" si="0"/>
        <v>Útil</v>
      </c>
      <c r="G59" s="171">
        <v>26.15</v>
      </c>
    </row>
    <row r="60" spans="3:11" x14ac:dyDescent="0.2">
      <c r="D60" s="169">
        <v>40183</v>
      </c>
      <c r="E60" s="170">
        <f t="shared" si="1"/>
        <v>2</v>
      </c>
      <c r="F60" s="168" t="str">
        <f t="shared" si="0"/>
        <v>Útil</v>
      </c>
      <c r="G60" s="171">
        <v>27.35</v>
      </c>
    </row>
    <row r="61" spans="3:11" x14ac:dyDescent="0.2">
      <c r="D61" s="169">
        <v>40184</v>
      </c>
      <c r="E61" s="170">
        <f t="shared" si="1"/>
        <v>3</v>
      </c>
      <c r="F61" s="168" t="str">
        <f t="shared" si="0"/>
        <v>Útil</v>
      </c>
      <c r="G61" s="171">
        <v>28.4</v>
      </c>
    </row>
    <row r="62" spans="3:11" x14ac:dyDescent="0.2">
      <c r="D62" s="169">
        <v>40185</v>
      </c>
      <c r="E62" s="170">
        <f t="shared" si="1"/>
        <v>4</v>
      </c>
      <c r="F62" s="168" t="str">
        <f t="shared" si="0"/>
        <v>Útil</v>
      </c>
      <c r="G62" s="171">
        <v>24.55</v>
      </c>
    </row>
    <row r="63" spans="3:11" x14ac:dyDescent="0.2">
      <c r="D63" s="169">
        <v>40186</v>
      </c>
      <c r="E63" s="170">
        <f t="shared" si="1"/>
        <v>5</v>
      </c>
      <c r="F63" s="168" t="str">
        <f t="shared" si="0"/>
        <v>Útil</v>
      </c>
      <c r="G63" s="171">
        <v>25.05</v>
      </c>
    </row>
    <row r="64" spans="3:11" x14ac:dyDescent="0.2">
      <c r="D64" s="169">
        <v>40187</v>
      </c>
      <c r="E64" s="170">
        <f t="shared" si="1"/>
        <v>6</v>
      </c>
      <c r="F64" s="168" t="str">
        <f t="shared" si="0"/>
        <v>Não útil</v>
      </c>
      <c r="G64" s="171">
        <v>25.549999999999997</v>
      </c>
    </row>
    <row r="65" spans="4:7" x14ac:dyDescent="0.2">
      <c r="D65" s="169">
        <v>40188</v>
      </c>
      <c r="E65" s="170">
        <f t="shared" si="1"/>
        <v>7</v>
      </c>
      <c r="F65" s="168" t="str">
        <f t="shared" si="0"/>
        <v>Não útil</v>
      </c>
      <c r="G65" s="171">
        <v>26.45</v>
      </c>
    </row>
    <row r="66" spans="4:7" x14ac:dyDescent="0.2">
      <c r="D66" s="169">
        <v>40189</v>
      </c>
      <c r="E66" s="170">
        <f t="shared" si="1"/>
        <v>1</v>
      </c>
      <c r="F66" s="168" t="str">
        <f t="shared" si="0"/>
        <v>Útil</v>
      </c>
      <c r="G66" s="171">
        <v>27.25</v>
      </c>
    </row>
    <row r="67" spans="4:7" x14ac:dyDescent="0.2">
      <c r="D67" s="169">
        <v>40190</v>
      </c>
      <c r="E67" s="170">
        <f t="shared" si="1"/>
        <v>2</v>
      </c>
      <c r="F67" s="168" t="str">
        <f t="shared" si="0"/>
        <v>Útil</v>
      </c>
      <c r="G67" s="171">
        <v>26.65</v>
      </c>
    </row>
    <row r="68" spans="4:7" x14ac:dyDescent="0.2">
      <c r="D68" s="169">
        <v>40191</v>
      </c>
      <c r="E68" s="170">
        <f t="shared" si="1"/>
        <v>3</v>
      </c>
      <c r="F68" s="168" t="str">
        <f t="shared" si="0"/>
        <v>Útil</v>
      </c>
      <c r="G68" s="171">
        <v>25.700000000000003</v>
      </c>
    </row>
    <row r="69" spans="4:7" x14ac:dyDescent="0.2">
      <c r="D69" s="169">
        <v>40192</v>
      </c>
      <c r="E69" s="170">
        <f t="shared" si="1"/>
        <v>4</v>
      </c>
      <c r="F69" s="168" t="str">
        <f t="shared" si="0"/>
        <v>Útil</v>
      </c>
      <c r="G69" s="171">
        <v>25.05</v>
      </c>
    </row>
    <row r="70" spans="4:7" x14ac:dyDescent="0.2">
      <c r="D70" s="169">
        <v>40193</v>
      </c>
      <c r="E70" s="170">
        <f t="shared" si="1"/>
        <v>5</v>
      </c>
      <c r="F70" s="168" t="str">
        <f t="shared" si="0"/>
        <v>Útil</v>
      </c>
      <c r="G70" s="171">
        <v>24.45</v>
      </c>
    </row>
    <row r="71" spans="4:7" x14ac:dyDescent="0.2">
      <c r="D71" s="169">
        <v>40194</v>
      </c>
      <c r="E71" s="170">
        <f t="shared" si="1"/>
        <v>6</v>
      </c>
      <c r="F71" s="168" t="str">
        <f t="shared" si="0"/>
        <v>Não útil</v>
      </c>
      <c r="G71" s="171">
        <v>23.85</v>
      </c>
    </row>
    <row r="72" spans="4:7" x14ac:dyDescent="0.2">
      <c r="D72" s="169">
        <v>40195</v>
      </c>
      <c r="E72" s="170">
        <f t="shared" si="1"/>
        <v>7</v>
      </c>
      <c r="F72" s="168" t="str">
        <f t="shared" si="0"/>
        <v>Não útil</v>
      </c>
      <c r="G72" s="171">
        <v>26.549999999999997</v>
      </c>
    </row>
    <row r="73" spans="4:7" x14ac:dyDescent="0.2">
      <c r="D73" s="169">
        <v>40196</v>
      </c>
      <c r="E73" s="170">
        <f t="shared" si="1"/>
        <v>1</v>
      </c>
      <c r="F73" s="168" t="str">
        <f t="shared" si="0"/>
        <v>Útil</v>
      </c>
      <c r="G73" s="171">
        <v>25.35</v>
      </c>
    </row>
    <row r="74" spans="4:7" x14ac:dyDescent="0.2">
      <c r="D74" s="169">
        <v>40197</v>
      </c>
      <c r="E74" s="170">
        <f t="shared" si="1"/>
        <v>2</v>
      </c>
      <c r="F74" s="168" t="str">
        <f t="shared" si="0"/>
        <v>Útil</v>
      </c>
      <c r="G74" s="171">
        <v>26.75</v>
      </c>
    </row>
    <row r="75" spans="4:7" x14ac:dyDescent="0.2">
      <c r="D75" s="169">
        <v>40198</v>
      </c>
      <c r="E75" s="170">
        <f t="shared" si="1"/>
        <v>3</v>
      </c>
      <c r="F75" s="168" t="str">
        <f t="shared" si="0"/>
        <v>Útil</v>
      </c>
      <c r="G75" s="171">
        <v>26.549999999999997</v>
      </c>
    </row>
    <row r="76" spans="4:7" x14ac:dyDescent="0.2">
      <c r="D76" s="169">
        <v>40199</v>
      </c>
      <c r="E76" s="170">
        <f t="shared" si="1"/>
        <v>4</v>
      </c>
      <c r="F76" s="168" t="str">
        <f t="shared" si="0"/>
        <v>Útil</v>
      </c>
      <c r="G76" s="171">
        <v>22.65</v>
      </c>
    </row>
    <row r="77" spans="4:7" x14ac:dyDescent="0.2">
      <c r="D77" s="169">
        <v>40200</v>
      </c>
      <c r="E77" s="170">
        <f t="shared" si="1"/>
        <v>5</v>
      </c>
      <c r="F77" s="168" t="str">
        <f t="shared" si="0"/>
        <v>Útil</v>
      </c>
      <c r="G77" s="171">
        <v>23.75</v>
      </c>
    </row>
    <row r="78" spans="4:7" x14ac:dyDescent="0.2">
      <c r="D78" s="169">
        <v>40201</v>
      </c>
      <c r="E78" s="170">
        <f t="shared" si="1"/>
        <v>6</v>
      </c>
      <c r="F78" s="168" t="str">
        <f t="shared" si="0"/>
        <v>Não útil</v>
      </c>
      <c r="G78" s="171">
        <v>24.75</v>
      </c>
    </row>
    <row r="79" spans="4:7" x14ac:dyDescent="0.2">
      <c r="D79" s="169">
        <v>40202</v>
      </c>
      <c r="E79" s="170">
        <f t="shared" si="1"/>
        <v>7</v>
      </c>
      <c r="F79" s="168" t="str">
        <f t="shared" si="0"/>
        <v>Não útil</v>
      </c>
      <c r="G79" s="171">
        <v>25.65</v>
      </c>
    </row>
    <row r="80" spans="4:7" x14ac:dyDescent="0.2">
      <c r="D80" s="169">
        <v>40203</v>
      </c>
      <c r="E80" s="170">
        <f t="shared" si="1"/>
        <v>1</v>
      </c>
      <c r="F80" s="168" t="str">
        <f t="shared" si="0"/>
        <v>Útil</v>
      </c>
      <c r="G80" s="171">
        <v>25.450000000000003</v>
      </c>
    </row>
    <row r="81" spans="4:7" x14ac:dyDescent="0.2">
      <c r="D81" s="169">
        <v>40204</v>
      </c>
      <c r="E81" s="170">
        <f t="shared" si="1"/>
        <v>2</v>
      </c>
      <c r="F81" s="168" t="str">
        <f t="shared" si="0"/>
        <v>Útil</v>
      </c>
      <c r="G81" s="171">
        <v>26.75</v>
      </c>
    </row>
    <row r="82" spans="4:7" x14ac:dyDescent="0.2">
      <c r="D82" s="169">
        <v>40205</v>
      </c>
      <c r="E82" s="170">
        <f t="shared" si="1"/>
        <v>3</v>
      </c>
      <c r="F82" s="168" t="str">
        <f t="shared" si="0"/>
        <v>Útil</v>
      </c>
      <c r="G82" s="171">
        <v>26.15</v>
      </c>
    </row>
    <row r="83" spans="4:7" x14ac:dyDescent="0.2">
      <c r="D83" s="169">
        <v>40206</v>
      </c>
      <c r="E83" s="170">
        <f t="shared" si="1"/>
        <v>4</v>
      </c>
      <c r="F83" s="168" t="str">
        <f t="shared" si="0"/>
        <v>Útil</v>
      </c>
      <c r="G83" s="171">
        <v>26.45</v>
      </c>
    </row>
    <row r="84" spans="4:7" x14ac:dyDescent="0.2">
      <c r="D84" s="169">
        <v>40207</v>
      </c>
      <c r="E84" s="170">
        <f t="shared" si="1"/>
        <v>5</v>
      </c>
      <c r="F84" s="168" t="str">
        <f t="shared" si="0"/>
        <v>Útil</v>
      </c>
      <c r="G84" s="171">
        <v>27.049999999999997</v>
      </c>
    </row>
    <row r="85" spans="4:7" x14ac:dyDescent="0.2">
      <c r="D85" s="169">
        <v>40208</v>
      </c>
      <c r="E85" s="170">
        <f t="shared" si="1"/>
        <v>6</v>
      </c>
      <c r="F85" s="168" t="str">
        <f t="shared" si="0"/>
        <v>Não útil</v>
      </c>
      <c r="G85" s="171">
        <v>28</v>
      </c>
    </row>
    <row r="86" spans="4:7" x14ac:dyDescent="0.2">
      <c r="D86" s="169">
        <v>40209</v>
      </c>
      <c r="E86" s="170">
        <f t="shared" si="1"/>
        <v>7</v>
      </c>
      <c r="F86" s="168" t="str">
        <f t="shared" si="0"/>
        <v>Não útil</v>
      </c>
      <c r="G86" s="171">
        <v>27.8</v>
      </c>
    </row>
    <row r="87" spans="4:7" x14ac:dyDescent="0.2">
      <c r="D87" s="169">
        <v>40210</v>
      </c>
      <c r="E87" s="170">
        <f t="shared" si="1"/>
        <v>1</v>
      </c>
      <c r="F87" s="168" t="str">
        <f t="shared" si="0"/>
        <v>Útil</v>
      </c>
      <c r="G87" s="171">
        <v>27.95</v>
      </c>
    </row>
    <row r="88" spans="4:7" x14ac:dyDescent="0.2">
      <c r="D88" s="169">
        <v>40211</v>
      </c>
      <c r="E88" s="170">
        <f t="shared" si="1"/>
        <v>2</v>
      </c>
      <c r="F88" s="168" t="str">
        <f t="shared" si="0"/>
        <v>Útil</v>
      </c>
      <c r="G88" s="171">
        <v>29.35</v>
      </c>
    </row>
    <row r="89" spans="4:7" x14ac:dyDescent="0.2">
      <c r="D89" s="169">
        <v>40212</v>
      </c>
      <c r="E89" s="170">
        <f t="shared" si="1"/>
        <v>3</v>
      </c>
      <c r="F89" s="168" t="str">
        <f t="shared" si="0"/>
        <v>Útil</v>
      </c>
      <c r="G89" s="171">
        <v>28.45</v>
      </c>
    </row>
    <row r="90" spans="4:7" x14ac:dyDescent="0.2">
      <c r="D90" s="169">
        <v>40213</v>
      </c>
      <c r="E90" s="170">
        <f t="shared" si="1"/>
        <v>4</v>
      </c>
      <c r="F90" s="168" t="str">
        <f t="shared" si="0"/>
        <v>Útil</v>
      </c>
      <c r="G90" s="171">
        <v>29.45</v>
      </c>
    </row>
    <row r="91" spans="4:7" x14ac:dyDescent="0.2">
      <c r="D91" s="169">
        <v>40214</v>
      </c>
      <c r="E91" s="170">
        <f t="shared" si="1"/>
        <v>5</v>
      </c>
      <c r="F91" s="168" t="str">
        <f t="shared" si="0"/>
        <v>Útil</v>
      </c>
      <c r="G91" s="171">
        <v>30.049999999999997</v>
      </c>
    </row>
    <row r="92" spans="4:7" x14ac:dyDescent="0.2">
      <c r="D92" s="169">
        <v>40215</v>
      </c>
      <c r="E92" s="170">
        <f t="shared" si="1"/>
        <v>6</v>
      </c>
      <c r="F92" s="168" t="str">
        <f t="shared" si="0"/>
        <v>Não útil</v>
      </c>
      <c r="G92" s="171">
        <v>28.65</v>
      </c>
    </row>
    <row r="93" spans="4:7" x14ac:dyDescent="0.2">
      <c r="D93" s="169">
        <v>40216</v>
      </c>
      <c r="E93" s="170">
        <f t="shared" si="1"/>
        <v>7</v>
      </c>
      <c r="F93" s="168" t="str">
        <f t="shared" si="0"/>
        <v>Não útil</v>
      </c>
      <c r="G93" s="171">
        <v>30.55</v>
      </c>
    </row>
    <row r="94" spans="4:7" x14ac:dyDescent="0.2">
      <c r="D94" s="169">
        <v>40217</v>
      </c>
      <c r="E94" s="170">
        <f t="shared" si="1"/>
        <v>1</v>
      </c>
      <c r="F94" s="168" t="str">
        <f t="shared" si="0"/>
        <v>Útil</v>
      </c>
      <c r="G94" s="171">
        <v>28.45</v>
      </c>
    </row>
    <row r="95" spans="4:7" x14ac:dyDescent="0.2">
      <c r="D95" s="169">
        <v>40218</v>
      </c>
      <c r="E95" s="170">
        <f t="shared" si="1"/>
        <v>2</v>
      </c>
      <c r="F95" s="168" t="str">
        <f t="shared" si="0"/>
        <v>Útil</v>
      </c>
      <c r="G95" s="171">
        <v>24.55</v>
      </c>
    </row>
    <row r="96" spans="4:7" x14ac:dyDescent="0.2">
      <c r="D96" s="169">
        <v>40219</v>
      </c>
      <c r="E96" s="170">
        <f t="shared" si="1"/>
        <v>3</v>
      </c>
      <c r="F96" s="168" t="str">
        <f t="shared" si="0"/>
        <v>Útil</v>
      </c>
      <c r="G96" s="171">
        <v>26.5</v>
      </c>
    </row>
    <row r="97" spans="4:7" x14ac:dyDescent="0.2">
      <c r="D97" s="169">
        <v>40220</v>
      </c>
      <c r="E97" s="170">
        <f t="shared" si="1"/>
        <v>4</v>
      </c>
      <c r="F97" s="168" t="str">
        <f t="shared" si="0"/>
        <v>Útil</v>
      </c>
      <c r="G97" s="171">
        <v>26.75</v>
      </c>
    </row>
    <row r="98" spans="4:7" x14ac:dyDescent="0.2">
      <c r="D98" s="169">
        <v>40221</v>
      </c>
      <c r="E98" s="170">
        <f t="shared" si="1"/>
        <v>5</v>
      </c>
      <c r="F98" s="168" t="str">
        <f t="shared" si="0"/>
        <v>Útil</v>
      </c>
      <c r="G98" s="171">
        <v>26.549999999999997</v>
      </c>
    </row>
    <row r="99" spans="4:7" x14ac:dyDescent="0.2">
      <c r="D99" s="169">
        <v>40222</v>
      </c>
      <c r="E99" s="170">
        <f t="shared" si="1"/>
        <v>6</v>
      </c>
      <c r="F99" s="168" t="str">
        <f t="shared" si="0"/>
        <v>Não útil</v>
      </c>
      <c r="G99" s="171">
        <v>26.85</v>
      </c>
    </row>
    <row r="100" spans="4:7" x14ac:dyDescent="0.2">
      <c r="D100" s="169">
        <v>40223</v>
      </c>
      <c r="E100" s="170">
        <f t="shared" si="1"/>
        <v>7</v>
      </c>
      <c r="F100" s="168" t="str">
        <f t="shared" si="0"/>
        <v>Não útil</v>
      </c>
      <c r="G100" s="171">
        <v>27.35</v>
      </c>
    </row>
    <row r="101" spans="4:7" x14ac:dyDescent="0.2">
      <c r="D101" s="169">
        <v>40224</v>
      </c>
      <c r="E101" s="170">
        <f t="shared" si="1"/>
        <v>1</v>
      </c>
      <c r="F101" s="168" t="str">
        <f t="shared" si="0"/>
        <v>Útil</v>
      </c>
      <c r="G101" s="171">
        <v>27.15</v>
      </c>
    </row>
    <row r="102" spans="4:7" x14ac:dyDescent="0.2">
      <c r="D102" s="169">
        <v>40225</v>
      </c>
      <c r="E102" s="170">
        <v>8</v>
      </c>
      <c r="F102" s="168" t="str">
        <f t="shared" si="0"/>
        <v>Não útil</v>
      </c>
      <c r="G102" s="171">
        <v>27.5</v>
      </c>
    </row>
    <row r="103" spans="4:7" x14ac:dyDescent="0.2">
      <c r="D103" s="169">
        <v>40226</v>
      </c>
      <c r="E103" s="170">
        <f t="shared" si="1"/>
        <v>3</v>
      </c>
      <c r="F103" s="168" t="str">
        <f t="shared" si="0"/>
        <v>Útil</v>
      </c>
      <c r="G103" s="171">
        <v>24.549999999999997</v>
      </c>
    </row>
    <row r="104" spans="4:7" x14ac:dyDescent="0.2">
      <c r="D104" s="169">
        <v>40227</v>
      </c>
      <c r="E104" s="170">
        <f t="shared" si="1"/>
        <v>4</v>
      </c>
      <c r="F104" s="168" t="str">
        <f t="shared" si="0"/>
        <v>Útil</v>
      </c>
      <c r="G104" s="171">
        <v>24.75</v>
      </c>
    </row>
    <row r="105" spans="4:7" x14ac:dyDescent="0.2">
      <c r="D105" s="169">
        <v>40228</v>
      </c>
      <c r="E105" s="170">
        <f t="shared" si="1"/>
        <v>5</v>
      </c>
      <c r="F105" s="168" t="str">
        <f t="shared" si="0"/>
        <v>Útil</v>
      </c>
      <c r="G105" s="171">
        <v>26.15</v>
      </c>
    </row>
    <row r="106" spans="4:7" x14ac:dyDescent="0.2">
      <c r="D106" s="169">
        <v>40229</v>
      </c>
      <c r="E106" s="170">
        <f t="shared" si="1"/>
        <v>6</v>
      </c>
      <c r="F106" s="168" t="str">
        <f t="shared" si="0"/>
        <v>Não útil</v>
      </c>
      <c r="G106" s="171">
        <v>27.45</v>
      </c>
    </row>
    <row r="107" spans="4:7" x14ac:dyDescent="0.2">
      <c r="D107" s="169">
        <v>40230</v>
      </c>
      <c r="E107" s="170">
        <f t="shared" si="1"/>
        <v>7</v>
      </c>
      <c r="F107" s="168" t="str">
        <f t="shared" si="0"/>
        <v>Não útil</v>
      </c>
      <c r="G107" s="171">
        <v>28.25</v>
      </c>
    </row>
    <row r="108" spans="4:7" x14ac:dyDescent="0.2">
      <c r="D108" s="169">
        <v>40231</v>
      </c>
      <c r="E108" s="170">
        <f t="shared" si="1"/>
        <v>1</v>
      </c>
      <c r="F108" s="168" t="str">
        <f t="shared" si="0"/>
        <v>Útil</v>
      </c>
      <c r="G108" s="171">
        <v>27.05</v>
      </c>
    </row>
    <row r="109" spans="4:7" x14ac:dyDescent="0.2">
      <c r="D109" s="169">
        <v>40232</v>
      </c>
      <c r="E109" s="170">
        <f t="shared" si="1"/>
        <v>2</v>
      </c>
      <c r="F109" s="168" t="str">
        <f t="shared" si="0"/>
        <v>Útil</v>
      </c>
      <c r="G109" s="171">
        <v>28.1</v>
      </c>
    </row>
    <row r="110" spans="4:7" x14ac:dyDescent="0.2">
      <c r="D110" s="169">
        <v>40233</v>
      </c>
      <c r="E110" s="170">
        <f t="shared" si="1"/>
        <v>3</v>
      </c>
      <c r="F110" s="168" t="str">
        <f t="shared" si="0"/>
        <v>Útil</v>
      </c>
      <c r="G110" s="171">
        <v>24.549999999999997</v>
      </c>
    </row>
    <row r="111" spans="4:7" x14ac:dyDescent="0.2">
      <c r="D111" s="169">
        <v>40234</v>
      </c>
      <c r="E111" s="170">
        <f t="shared" si="1"/>
        <v>4</v>
      </c>
      <c r="F111" s="168" t="str">
        <f t="shared" si="0"/>
        <v>Útil</v>
      </c>
      <c r="G111" s="171">
        <v>23.6</v>
      </c>
    </row>
    <row r="112" spans="4:7" x14ac:dyDescent="0.2">
      <c r="D112" s="169">
        <v>40235</v>
      </c>
      <c r="E112" s="170">
        <f t="shared" si="1"/>
        <v>5</v>
      </c>
      <c r="F112" s="168" t="str">
        <f t="shared" si="0"/>
        <v>Útil</v>
      </c>
      <c r="G112" s="171">
        <v>21.95</v>
      </c>
    </row>
    <row r="113" spans="4:7" x14ac:dyDescent="0.2">
      <c r="D113" s="169">
        <v>40236</v>
      </c>
      <c r="E113" s="170">
        <f t="shared" si="1"/>
        <v>6</v>
      </c>
      <c r="F113" s="168" t="str">
        <f t="shared" si="0"/>
        <v>Não útil</v>
      </c>
      <c r="G113" s="171">
        <v>23.85</v>
      </c>
    </row>
    <row r="114" spans="4:7" x14ac:dyDescent="0.2">
      <c r="D114" s="169">
        <v>40237</v>
      </c>
      <c r="E114" s="170">
        <f t="shared" si="1"/>
        <v>7</v>
      </c>
      <c r="F114" s="168" t="str">
        <f t="shared" si="0"/>
        <v>Não útil</v>
      </c>
      <c r="G114" s="171">
        <v>23.549999999999997</v>
      </c>
    </row>
    <row r="115" spans="4:7" x14ac:dyDescent="0.2">
      <c r="D115" s="169">
        <v>40238</v>
      </c>
      <c r="E115" s="170">
        <f t="shared" si="1"/>
        <v>1</v>
      </c>
      <c r="F115" s="168" t="str">
        <f t="shared" si="0"/>
        <v>Útil</v>
      </c>
      <c r="G115" s="171">
        <v>23.85</v>
      </c>
    </row>
    <row r="116" spans="4:7" x14ac:dyDescent="0.2">
      <c r="D116" s="169">
        <v>40239</v>
      </c>
      <c r="E116" s="170">
        <f t="shared" si="1"/>
        <v>2</v>
      </c>
      <c r="F116" s="168" t="str">
        <f t="shared" si="0"/>
        <v>Útil</v>
      </c>
      <c r="G116" s="171">
        <v>24.75</v>
      </c>
    </row>
    <row r="117" spans="4:7" x14ac:dyDescent="0.2">
      <c r="D117" s="169">
        <v>40240</v>
      </c>
      <c r="E117" s="170">
        <f t="shared" si="1"/>
        <v>3</v>
      </c>
      <c r="F117" s="168" t="str">
        <f t="shared" si="0"/>
        <v>Útil</v>
      </c>
      <c r="G117" s="171">
        <v>22.55</v>
      </c>
    </row>
    <row r="118" spans="4:7" x14ac:dyDescent="0.2">
      <c r="D118" s="169">
        <v>40241</v>
      </c>
      <c r="E118" s="170">
        <f t="shared" si="1"/>
        <v>4</v>
      </c>
      <c r="F118" s="168" t="str">
        <f t="shared" si="0"/>
        <v>Útil</v>
      </c>
      <c r="G118" s="171">
        <v>24.5</v>
      </c>
    </row>
    <row r="119" spans="4:7" x14ac:dyDescent="0.2">
      <c r="D119" s="169">
        <v>40242</v>
      </c>
      <c r="E119" s="170">
        <f t="shared" si="1"/>
        <v>5</v>
      </c>
      <c r="F119" s="168" t="str">
        <f t="shared" si="0"/>
        <v>Útil</v>
      </c>
      <c r="G119" s="171">
        <v>24.15</v>
      </c>
    </row>
    <row r="120" spans="4:7" x14ac:dyDescent="0.2">
      <c r="D120" s="169">
        <v>40243</v>
      </c>
      <c r="E120" s="170">
        <f t="shared" si="1"/>
        <v>6</v>
      </c>
      <c r="F120" s="168" t="str">
        <f t="shared" ref="F120:F183" si="2">IF(E120&lt;6,"Útil","Não útil")</f>
        <v>Não útil</v>
      </c>
      <c r="G120" s="171">
        <v>21.35</v>
      </c>
    </row>
    <row r="121" spans="4:7" x14ac:dyDescent="0.2">
      <c r="D121" s="169">
        <v>40244</v>
      </c>
      <c r="E121" s="170">
        <f t="shared" ref="E121:E165" si="3">WEEKDAY(D121,2)</f>
        <v>7</v>
      </c>
      <c r="F121" s="168" t="str">
        <f t="shared" si="2"/>
        <v>Não útil</v>
      </c>
      <c r="G121" s="171">
        <v>23.4</v>
      </c>
    </row>
    <row r="122" spans="4:7" x14ac:dyDescent="0.2">
      <c r="D122" s="169">
        <v>40245</v>
      </c>
      <c r="E122" s="170">
        <f t="shared" si="3"/>
        <v>1</v>
      </c>
      <c r="F122" s="168" t="str">
        <f t="shared" si="2"/>
        <v>Útil</v>
      </c>
      <c r="G122" s="171">
        <v>23.9</v>
      </c>
    </row>
    <row r="123" spans="4:7" x14ac:dyDescent="0.2">
      <c r="D123" s="169">
        <v>40246</v>
      </c>
      <c r="E123" s="170">
        <f t="shared" si="3"/>
        <v>2</v>
      </c>
      <c r="F123" s="168" t="str">
        <f t="shared" si="2"/>
        <v>Útil</v>
      </c>
      <c r="G123" s="171">
        <v>25.049999999999997</v>
      </c>
    </row>
    <row r="124" spans="4:7" x14ac:dyDescent="0.2">
      <c r="D124" s="169">
        <v>40247</v>
      </c>
      <c r="E124" s="170">
        <f t="shared" si="3"/>
        <v>3</v>
      </c>
      <c r="F124" s="168" t="str">
        <f t="shared" si="2"/>
        <v>Útil</v>
      </c>
      <c r="G124" s="171">
        <v>25.95</v>
      </c>
    </row>
    <row r="125" spans="4:7" x14ac:dyDescent="0.2">
      <c r="D125" s="169">
        <v>40248</v>
      </c>
      <c r="E125" s="170">
        <f t="shared" si="3"/>
        <v>4</v>
      </c>
      <c r="F125" s="168" t="str">
        <f t="shared" si="2"/>
        <v>Útil</v>
      </c>
      <c r="G125" s="171">
        <v>26.049999999999997</v>
      </c>
    </row>
    <row r="126" spans="4:7" x14ac:dyDescent="0.2">
      <c r="D126" s="169">
        <v>40249</v>
      </c>
      <c r="E126" s="170">
        <f t="shared" si="3"/>
        <v>5</v>
      </c>
      <c r="F126" s="168" t="str">
        <f t="shared" si="2"/>
        <v>Útil</v>
      </c>
      <c r="G126" s="171">
        <v>26.049999999999997</v>
      </c>
    </row>
    <row r="127" spans="4:7" x14ac:dyDescent="0.2">
      <c r="D127" s="169">
        <v>40250</v>
      </c>
      <c r="E127" s="170">
        <f t="shared" si="3"/>
        <v>6</v>
      </c>
      <c r="F127" s="168" t="str">
        <f t="shared" si="2"/>
        <v>Não útil</v>
      </c>
      <c r="G127" s="171">
        <v>26.75</v>
      </c>
    </row>
    <row r="128" spans="4:7" x14ac:dyDescent="0.2">
      <c r="D128" s="169">
        <v>40251</v>
      </c>
      <c r="E128" s="170">
        <f t="shared" si="3"/>
        <v>7</v>
      </c>
      <c r="F128" s="168" t="str">
        <f t="shared" si="2"/>
        <v>Não útil</v>
      </c>
      <c r="G128" s="171">
        <v>25.15</v>
      </c>
    </row>
    <row r="129" spans="4:7" x14ac:dyDescent="0.2">
      <c r="D129" s="169">
        <v>40252</v>
      </c>
      <c r="E129" s="170">
        <f t="shared" si="3"/>
        <v>1</v>
      </c>
      <c r="F129" s="168" t="str">
        <f t="shared" si="2"/>
        <v>Útil</v>
      </c>
      <c r="G129" s="171">
        <v>25.25</v>
      </c>
    </row>
    <row r="130" spans="4:7" x14ac:dyDescent="0.2">
      <c r="D130" s="169">
        <v>40253</v>
      </c>
      <c r="E130" s="170">
        <f t="shared" si="3"/>
        <v>2</v>
      </c>
      <c r="F130" s="168" t="str">
        <f t="shared" si="2"/>
        <v>Útil</v>
      </c>
      <c r="G130" s="171">
        <v>24.25</v>
      </c>
    </row>
    <row r="131" spans="4:7" x14ac:dyDescent="0.2">
      <c r="D131" s="169">
        <v>40254</v>
      </c>
      <c r="E131" s="170">
        <f t="shared" si="3"/>
        <v>3</v>
      </c>
      <c r="F131" s="168" t="str">
        <f t="shared" si="2"/>
        <v>Útil</v>
      </c>
      <c r="G131" s="171">
        <v>23.950000000000003</v>
      </c>
    </row>
    <row r="132" spans="4:7" x14ac:dyDescent="0.2">
      <c r="D132" s="169">
        <v>40255</v>
      </c>
      <c r="E132" s="170">
        <f t="shared" si="3"/>
        <v>4</v>
      </c>
      <c r="F132" s="168" t="str">
        <f t="shared" si="2"/>
        <v>Útil</v>
      </c>
      <c r="G132" s="171">
        <v>23.75</v>
      </c>
    </row>
    <row r="133" spans="4:7" x14ac:dyDescent="0.2">
      <c r="D133" s="169">
        <v>40256</v>
      </c>
      <c r="E133" s="170">
        <f t="shared" si="3"/>
        <v>5</v>
      </c>
      <c r="F133" s="168" t="str">
        <f t="shared" si="2"/>
        <v>Útil</v>
      </c>
      <c r="G133" s="171">
        <v>26.25</v>
      </c>
    </row>
    <row r="134" spans="4:7" x14ac:dyDescent="0.2">
      <c r="D134" s="169">
        <v>40257</v>
      </c>
      <c r="E134" s="170">
        <f t="shared" si="3"/>
        <v>6</v>
      </c>
      <c r="F134" s="168" t="str">
        <f t="shared" si="2"/>
        <v>Não útil</v>
      </c>
      <c r="G134" s="171">
        <v>24.950000000000003</v>
      </c>
    </row>
    <row r="135" spans="4:7" x14ac:dyDescent="0.2">
      <c r="D135" s="169">
        <v>40258</v>
      </c>
      <c r="E135" s="170">
        <f t="shared" si="3"/>
        <v>7</v>
      </c>
      <c r="F135" s="168" t="str">
        <f t="shared" si="2"/>
        <v>Não útil</v>
      </c>
      <c r="G135" s="171">
        <v>24.700000000000003</v>
      </c>
    </row>
    <row r="136" spans="4:7" x14ac:dyDescent="0.2">
      <c r="D136" s="169">
        <v>40259</v>
      </c>
      <c r="E136" s="170">
        <f t="shared" si="3"/>
        <v>1</v>
      </c>
      <c r="F136" s="168" t="str">
        <f t="shared" si="2"/>
        <v>Útil</v>
      </c>
      <c r="G136" s="171">
        <v>28.15</v>
      </c>
    </row>
    <row r="137" spans="4:7" x14ac:dyDescent="0.2">
      <c r="D137" s="169">
        <v>40260</v>
      </c>
      <c r="E137" s="170">
        <f t="shared" si="3"/>
        <v>2</v>
      </c>
      <c r="F137" s="168" t="str">
        <f t="shared" si="2"/>
        <v>Útil</v>
      </c>
      <c r="G137" s="171">
        <v>26.05</v>
      </c>
    </row>
    <row r="138" spans="4:7" x14ac:dyDescent="0.2">
      <c r="D138" s="169">
        <v>40261</v>
      </c>
      <c r="E138" s="170">
        <f t="shared" si="3"/>
        <v>3</v>
      </c>
      <c r="F138" s="168" t="str">
        <f t="shared" si="2"/>
        <v>Útil</v>
      </c>
      <c r="G138" s="171">
        <v>24.549999999999997</v>
      </c>
    </row>
    <row r="139" spans="4:7" x14ac:dyDescent="0.2">
      <c r="D139" s="169">
        <v>40262</v>
      </c>
      <c r="E139" s="170">
        <f t="shared" si="3"/>
        <v>4</v>
      </c>
      <c r="F139" s="168" t="str">
        <f t="shared" si="2"/>
        <v>Útil</v>
      </c>
      <c r="G139" s="171">
        <v>26.049999999999997</v>
      </c>
    </row>
    <row r="140" spans="4:7" x14ac:dyDescent="0.2">
      <c r="D140" s="169">
        <v>40263</v>
      </c>
      <c r="E140" s="170">
        <f t="shared" si="3"/>
        <v>5</v>
      </c>
      <c r="F140" s="168" t="str">
        <f t="shared" si="2"/>
        <v>Útil</v>
      </c>
      <c r="G140" s="171">
        <v>24.35</v>
      </c>
    </row>
    <row r="141" spans="4:7" x14ac:dyDescent="0.2">
      <c r="D141" s="169">
        <v>40264</v>
      </c>
      <c r="E141" s="170">
        <f t="shared" si="3"/>
        <v>6</v>
      </c>
      <c r="F141" s="168" t="str">
        <f t="shared" si="2"/>
        <v>Não útil</v>
      </c>
      <c r="G141" s="171">
        <v>24.75</v>
      </c>
    </row>
    <row r="142" spans="4:7" x14ac:dyDescent="0.2">
      <c r="D142" s="169">
        <v>40265</v>
      </c>
      <c r="E142" s="170">
        <f t="shared" si="3"/>
        <v>7</v>
      </c>
      <c r="F142" s="168" t="str">
        <f t="shared" si="2"/>
        <v>Não útil</v>
      </c>
      <c r="G142" s="171">
        <v>24.25</v>
      </c>
    </row>
    <row r="143" spans="4:7" x14ac:dyDescent="0.2">
      <c r="D143" s="169">
        <v>40266</v>
      </c>
      <c r="E143" s="170">
        <f t="shared" si="3"/>
        <v>1</v>
      </c>
      <c r="F143" s="168" t="str">
        <f t="shared" si="2"/>
        <v>Útil</v>
      </c>
      <c r="G143" s="171">
        <v>24.35</v>
      </c>
    </row>
    <row r="144" spans="4:7" x14ac:dyDescent="0.2">
      <c r="D144" s="169">
        <v>40267</v>
      </c>
      <c r="E144" s="170">
        <f t="shared" si="3"/>
        <v>2</v>
      </c>
      <c r="F144" s="168" t="str">
        <f t="shared" si="2"/>
        <v>Útil</v>
      </c>
      <c r="G144" s="171">
        <v>22.950000000000003</v>
      </c>
    </row>
    <row r="145" spans="4:7" x14ac:dyDescent="0.2">
      <c r="D145" s="169">
        <v>40268</v>
      </c>
      <c r="E145" s="170">
        <f t="shared" si="3"/>
        <v>3</v>
      </c>
      <c r="F145" s="168" t="str">
        <f t="shared" si="2"/>
        <v>Útil</v>
      </c>
      <c r="G145" s="171">
        <v>24.65</v>
      </c>
    </row>
    <row r="146" spans="4:7" x14ac:dyDescent="0.2">
      <c r="D146" s="169">
        <v>40269</v>
      </c>
      <c r="E146" s="170">
        <f t="shared" si="3"/>
        <v>4</v>
      </c>
      <c r="F146" s="168" t="str">
        <f t="shared" si="2"/>
        <v>Útil</v>
      </c>
      <c r="G146" s="171">
        <v>24.65</v>
      </c>
    </row>
    <row r="147" spans="4:7" x14ac:dyDescent="0.2">
      <c r="D147" s="169">
        <v>40270</v>
      </c>
      <c r="E147" s="170">
        <v>8</v>
      </c>
      <c r="F147" s="168" t="str">
        <f t="shared" si="2"/>
        <v>Não útil</v>
      </c>
      <c r="G147" s="171">
        <v>24.85</v>
      </c>
    </row>
    <row r="148" spans="4:7" x14ac:dyDescent="0.2">
      <c r="D148" s="169">
        <v>40271</v>
      </c>
      <c r="E148" s="170">
        <f t="shared" si="3"/>
        <v>6</v>
      </c>
      <c r="F148" s="168" t="str">
        <f t="shared" si="2"/>
        <v>Não útil</v>
      </c>
      <c r="G148" s="171">
        <v>25.3</v>
      </c>
    </row>
    <row r="149" spans="4:7" x14ac:dyDescent="0.2">
      <c r="D149" s="169">
        <v>40272</v>
      </c>
      <c r="E149" s="170">
        <f t="shared" si="3"/>
        <v>7</v>
      </c>
      <c r="F149" s="168" t="str">
        <f t="shared" si="2"/>
        <v>Não útil</v>
      </c>
      <c r="G149" s="171">
        <v>24.85</v>
      </c>
    </row>
    <row r="150" spans="4:7" x14ac:dyDescent="0.2">
      <c r="D150" s="169">
        <v>40273</v>
      </c>
      <c r="E150" s="170">
        <f t="shared" si="3"/>
        <v>1</v>
      </c>
      <c r="F150" s="168" t="str">
        <f t="shared" si="2"/>
        <v>Útil</v>
      </c>
      <c r="G150" s="171">
        <v>21.450000000000003</v>
      </c>
    </row>
    <row r="151" spans="4:7" x14ac:dyDescent="0.2">
      <c r="D151" s="169">
        <v>40274</v>
      </c>
      <c r="E151" s="170">
        <f t="shared" si="3"/>
        <v>2</v>
      </c>
      <c r="F151" s="168" t="str">
        <f t="shared" si="2"/>
        <v>Útil</v>
      </c>
      <c r="G151" s="171">
        <v>21.15</v>
      </c>
    </row>
    <row r="152" spans="4:7" x14ac:dyDescent="0.2">
      <c r="D152" s="169">
        <v>40275</v>
      </c>
      <c r="E152" s="170">
        <f t="shared" si="3"/>
        <v>3</v>
      </c>
      <c r="F152" s="168" t="str">
        <f t="shared" si="2"/>
        <v>Útil</v>
      </c>
      <c r="G152" s="171">
        <v>20.75</v>
      </c>
    </row>
    <row r="153" spans="4:7" x14ac:dyDescent="0.2">
      <c r="D153" s="169">
        <v>40276</v>
      </c>
      <c r="E153" s="170">
        <f t="shared" si="3"/>
        <v>4</v>
      </c>
      <c r="F153" s="168" t="str">
        <f t="shared" si="2"/>
        <v>Útil</v>
      </c>
      <c r="G153" s="171">
        <v>21.2</v>
      </c>
    </row>
    <row r="154" spans="4:7" x14ac:dyDescent="0.2">
      <c r="D154" s="169">
        <v>40277</v>
      </c>
      <c r="E154" s="170">
        <f t="shared" si="3"/>
        <v>5</v>
      </c>
      <c r="F154" s="168" t="str">
        <f t="shared" si="2"/>
        <v>Útil</v>
      </c>
      <c r="G154" s="171">
        <v>20.75</v>
      </c>
    </row>
    <row r="155" spans="4:7" x14ac:dyDescent="0.2">
      <c r="D155" s="169">
        <v>40278</v>
      </c>
      <c r="E155" s="170">
        <f t="shared" si="3"/>
        <v>6</v>
      </c>
      <c r="F155" s="168" t="str">
        <f t="shared" si="2"/>
        <v>Não útil</v>
      </c>
      <c r="G155" s="171">
        <v>19.649999999999999</v>
      </c>
    </row>
    <row r="156" spans="4:7" x14ac:dyDescent="0.2">
      <c r="D156" s="169">
        <v>40279</v>
      </c>
      <c r="E156" s="170">
        <f t="shared" si="3"/>
        <v>7</v>
      </c>
      <c r="F156" s="168" t="str">
        <f t="shared" si="2"/>
        <v>Não útil</v>
      </c>
      <c r="G156" s="171">
        <v>21.15</v>
      </c>
    </row>
    <row r="157" spans="4:7" x14ac:dyDescent="0.2">
      <c r="D157" s="169">
        <v>40280</v>
      </c>
      <c r="E157" s="170">
        <f t="shared" si="3"/>
        <v>1</v>
      </c>
      <c r="F157" s="168" t="str">
        <f t="shared" si="2"/>
        <v>Útil</v>
      </c>
      <c r="G157" s="171">
        <v>21.15</v>
      </c>
    </row>
    <row r="158" spans="4:7" x14ac:dyDescent="0.2">
      <c r="D158" s="169">
        <v>40281</v>
      </c>
      <c r="E158" s="170">
        <f t="shared" si="3"/>
        <v>2</v>
      </c>
      <c r="F158" s="168" t="str">
        <f t="shared" si="2"/>
        <v>Útil</v>
      </c>
      <c r="G158" s="171">
        <v>21.25</v>
      </c>
    </row>
    <row r="159" spans="4:7" x14ac:dyDescent="0.2">
      <c r="D159" s="169">
        <v>40282</v>
      </c>
      <c r="E159" s="170">
        <f t="shared" si="3"/>
        <v>3</v>
      </c>
      <c r="F159" s="168" t="str">
        <f t="shared" si="2"/>
        <v>Útil</v>
      </c>
      <c r="G159" s="171">
        <v>22.450000000000003</v>
      </c>
    </row>
    <row r="160" spans="4:7" x14ac:dyDescent="0.2">
      <c r="D160" s="169">
        <v>40283</v>
      </c>
      <c r="E160" s="170">
        <f t="shared" si="3"/>
        <v>4</v>
      </c>
      <c r="F160" s="168" t="str">
        <f t="shared" si="2"/>
        <v>Útil</v>
      </c>
      <c r="G160" s="171">
        <v>23.75</v>
      </c>
    </row>
    <row r="161" spans="4:7" x14ac:dyDescent="0.2">
      <c r="D161" s="169">
        <v>40284</v>
      </c>
      <c r="E161" s="170">
        <f t="shared" si="3"/>
        <v>5</v>
      </c>
      <c r="F161" s="168" t="str">
        <f t="shared" si="2"/>
        <v>Útil</v>
      </c>
      <c r="G161" s="171">
        <v>22.25</v>
      </c>
    </row>
    <row r="162" spans="4:7" x14ac:dyDescent="0.2">
      <c r="D162" s="169">
        <v>40285</v>
      </c>
      <c r="E162" s="170">
        <f t="shared" si="3"/>
        <v>6</v>
      </c>
      <c r="F162" s="168" t="str">
        <f t="shared" si="2"/>
        <v>Não útil</v>
      </c>
      <c r="G162" s="171">
        <v>23.55</v>
      </c>
    </row>
    <row r="163" spans="4:7" x14ac:dyDescent="0.2">
      <c r="D163" s="169">
        <v>40286</v>
      </c>
      <c r="E163" s="170">
        <f t="shared" si="3"/>
        <v>7</v>
      </c>
      <c r="F163" s="168" t="str">
        <f t="shared" si="2"/>
        <v>Não útil</v>
      </c>
      <c r="G163" s="171">
        <v>24.950000000000003</v>
      </c>
    </row>
    <row r="164" spans="4:7" x14ac:dyDescent="0.2">
      <c r="D164" s="169">
        <v>40287</v>
      </c>
      <c r="E164" s="170">
        <f t="shared" si="3"/>
        <v>1</v>
      </c>
      <c r="F164" s="168" t="str">
        <f t="shared" si="2"/>
        <v>Útil</v>
      </c>
      <c r="G164" s="171">
        <v>23.25</v>
      </c>
    </row>
    <row r="165" spans="4:7" x14ac:dyDescent="0.2">
      <c r="D165" s="169">
        <v>40288</v>
      </c>
      <c r="E165" s="170">
        <f t="shared" si="3"/>
        <v>2</v>
      </c>
      <c r="F165" s="168" t="str">
        <f t="shared" si="2"/>
        <v>Útil</v>
      </c>
      <c r="G165" s="171">
        <v>23.5</v>
      </c>
    </row>
    <row r="166" spans="4:7" x14ac:dyDescent="0.2">
      <c r="D166" s="169">
        <v>40289</v>
      </c>
      <c r="E166" s="170">
        <v>8</v>
      </c>
      <c r="F166" s="168" t="str">
        <f t="shared" si="2"/>
        <v>Não útil</v>
      </c>
      <c r="G166" s="171">
        <v>22.1</v>
      </c>
    </row>
    <row r="167" spans="4:7" x14ac:dyDescent="0.2">
      <c r="D167" s="169">
        <v>40290</v>
      </c>
      <c r="E167" s="170">
        <v>8</v>
      </c>
      <c r="F167" s="168" t="str">
        <f t="shared" si="2"/>
        <v>Não útil</v>
      </c>
      <c r="G167" s="171">
        <v>21.549999999999997</v>
      </c>
    </row>
    <row r="168" spans="4:7" x14ac:dyDescent="0.2">
      <c r="D168" s="169">
        <v>40291</v>
      </c>
      <c r="E168" s="170">
        <f t="shared" ref="E168:E175" si="4">WEEKDAY(D168,2)</f>
        <v>5</v>
      </c>
      <c r="F168" s="168" t="str">
        <f t="shared" si="2"/>
        <v>Útil</v>
      </c>
      <c r="G168" s="171">
        <v>21.05</v>
      </c>
    </row>
    <row r="169" spans="4:7" x14ac:dyDescent="0.2">
      <c r="D169" s="169">
        <v>40292</v>
      </c>
      <c r="E169" s="170">
        <f t="shared" si="4"/>
        <v>6</v>
      </c>
      <c r="F169" s="168" t="str">
        <f t="shared" si="2"/>
        <v>Não útil</v>
      </c>
      <c r="G169" s="171">
        <v>19.850000000000001</v>
      </c>
    </row>
    <row r="170" spans="4:7" x14ac:dyDescent="0.2">
      <c r="D170" s="169">
        <v>40293</v>
      </c>
      <c r="E170" s="170">
        <f t="shared" si="4"/>
        <v>7</v>
      </c>
      <c r="F170" s="168" t="str">
        <f t="shared" si="2"/>
        <v>Não útil</v>
      </c>
      <c r="G170" s="171">
        <v>21.2</v>
      </c>
    </row>
    <row r="171" spans="4:7" x14ac:dyDescent="0.2">
      <c r="D171" s="169">
        <v>40294</v>
      </c>
      <c r="E171" s="170">
        <f t="shared" si="4"/>
        <v>1</v>
      </c>
      <c r="F171" s="168" t="str">
        <f t="shared" si="2"/>
        <v>Útil</v>
      </c>
      <c r="G171" s="171">
        <v>20.85</v>
      </c>
    </row>
    <row r="172" spans="4:7" x14ac:dyDescent="0.2">
      <c r="D172" s="169">
        <v>40295</v>
      </c>
      <c r="E172" s="170">
        <f t="shared" si="4"/>
        <v>2</v>
      </c>
      <c r="F172" s="168" t="str">
        <f t="shared" si="2"/>
        <v>Útil</v>
      </c>
      <c r="G172" s="171">
        <v>21.549999999999997</v>
      </c>
    </row>
    <row r="173" spans="4:7" x14ac:dyDescent="0.2">
      <c r="D173" s="169">
        <v>40296</v>
      </c>
      <c r="E173" s="170">
        <f t="shared" si="4"/>
        <v>3</v>
      </c>
      <c r="F173" s="168" t="str">
        <f t="shared" si="2"/>
        <v>Útil</v>
      </c>
      <c r="G173" s="171">
        <v>20.45</v>
      </c>
    </row>
    <row r="174" spans="4:7" x14ac:dyDescent="0.2">
      <c r="D174" s="169">
        <v>40297</v>
      </c>
      <c r="E174" s="170">
        <f t="shared" si="4"/>
        <v>4</v>
      </c>
      <c r="F174" s="168" t="str">
        <f t="shared" si="2"/>
        <v>Útil</v>
      </c>
      <c r="G174" s="171">
        <v>19.850000000000001</v>
      </c>
    </row>
    <row r="175" spans="4:7" x14ac:dyDescent="0.2">
      <c r="D175" s="169">
        <v>40298</v>
      </c>
      <c r="E175" s="170">
        <f t="shared" si="4"/>
        <v>5</v>
      </c>
      <c r="F175" s="168" t="str">
        <f t="shared" si="2"/>
        <v>Útil</v>
      </c>
      <c r="G175" s="171">
        <v>20.75</v>
      </c>
    </row>
    <row r="176" spans="4:7" x14ac:dyDescent="0.2">
      <c r="D176" s="172">
        <v>40299</v>
      </c>
      <c r="E176" s="173">
        <v>8</v>
      </c>
      <c r="F176" s="174" t="str">
        <f t="shared" si="2"/>
        <v>Não útil</v>
      </c>
      <c r="G176" s="171">
        <v>20.75</v>
      </c>
    </row>
    <row r="177" spans="4:7" x14ac:dyDescent="0.2">
      <c r="D177" s="169">
        <v>40300</v>
      </c>
      <c r="E177" s="170">
        <f t="shared" ref="E177:E240" si="5">WEEKDAY(D177,2)</f>
        <v>7</v>
      </c>
      <c r="F177" s="168" t="str">
        <f t="shared" si="2"/>
        <v>Não útil</v>
      </c>
      <c r="G177" s="171">
        <v>20.2</v>
      </c>
    </row>
    <row r="178" spans="4:7" x14ac:dyDescent="0.2">
      <c r="D178" s="169">
        <v>40301</v>
      </c>
      <c r="E178" s="170">
        <f t="shared" si="5"/>
        <v>1</v>
      </c>
      <c r="F178" s="168" t="str">
        <f t="shared" si="2"/>
        <v>Útil</v>
      </c>
      <c r="G178" s="171">
        <v>21.15</v>
      </c>
    </row>
    <row r="179" spans="4:7" x14ac:dyDescent="0.2">
      <c r="D179" s="169">
        <v>40302</v>
      </c>
      <c r="E179" s="170">
        <f t="shared" si="5"/>
        <v>2</v>
      </c>
      <c r="F179" s="168" t="str">
        <f t="shared" si="2"/>
        <v>Útil</v>
      </c>
      <c r="G179" s="171">
        <v>22.65</v>
      </c>
    </row>
    <row r="180" spans="4:7" x14ac:dyDescent="0.2">
      <c r="D180" s="169">
        <v>40303</v>
      </c>
      <c r="E180" s="170">
        <f t="shared" si="5"/>
        <v>3</v>
      </c>
      <c r="F180" s="168" t="str">
        <f t="shared" si="2"/>
        <v>Útil</v>
      </c>
      <c r="G180" s="171">
        <v>21.35</v>
      </c>
    </row>
    <row r="181" spans="4:7" x14ac:dyDescent="0.2">
      <c r="D181" s="169">
        <v>40304</v>
      </c>
      <c r="E181" s="170">
        <f t="shared" si="5"/>
        <v>4</v>
      </c>
      <c r="F181" s="168" t="str">
        <f t="shared" si="2"/>
        <v>Útil</v>
      </c>
      <c r="G181" s="171">
        <v>22.35</v>
      </c>
    </row>
    <row r="182" spans="4:7" x14ac:dyDescent="0.2">
      <c r="D182" s="169">
        <v>40305</v>
      </c>
      <c r="E182" s="170">
        <f t="shared" si="5"/>
        <v>5</v>
      </c>
      <c r="F182" s="168" t="str">
        <f t="shared" si="2"/>
        <v>Útil</v>
      </c>
      <c r="G182" s="171">
        <v>20.2</v>
      </c>
    </row>
    <row r="183" spans="4:7" x14ac:dyDescent="0.2">
      <c r="D183" s="169">
        <v>40306</v>
      </c>
      <c r="E183" s="170">
        <f t="shared" si="5"/>
        <v>6</v>
      </c>
      <c r="F183" s="168" t="str">
        <f t="shared" si="2"/>
        <v>Não útil</v>
      </c>
      <c r="G183" s="171">
        <v>17.950000000000003</v>
      </c>
    </row>
    <row r="184" spans="4:7" x14ac:dyDescent="0.2">
      <c r="D184" s="169">
        <v>40307</v>
      </c>
      <c r="E184" s="170">
        <f t="shared" si="5"/>
        <v>7</v>
      </c>
      <c r="F184" s="168" t="str">
        <f t="shared" ref="F184:F247" si="6">IF(E184&lt;6,"Útil","Não útil")</f>
        <v>Não útil</v>
      </c>
      <c r="G184" s="171">
        <v>18.350000000000001</v>
      </c>
    </row>
    <row r="185" spans="4:7" x14ac:dyDescent="0.2">
      <c r="D185" s="169">
        <v>40308</v>
      </c>
      <c r="E185" s="170">
        <f t="shared" si="5"/>
        <v>1</v>
      </c>
      <c r="F185" s="168" t="str">
        <f t="shared" si="6"/>
        <v>Útil</v>
      </c>
      <c r="G185" s="171">
        <v>18.5</v>
      </c>
    </row>
    <row r="186" spans="4:7" x14ac:dyDescent="0.2">
      <c r="D186" s="169">
        <v>40309</v>
      </c>
      <c r="E186" s="170">
        <f t="shared" si="5"/>
        <v>2</v>
      </c>
      <c r="F186" s="168" t="str">
        <f t="shared" si="6"/>
        <v>Útil</v>
      </c>
      <c r="G186" s="171">
        <v>16.899999999999999</v>
      </c>
    </row>
    <row r="187" spans="4:7" x14ac:dyDescent="0.2">
      <c r="D187" s="169">
        <v>40310</v>
      </c>
      <c r="E187" s="170">
        <f t="shared" si="5"/>
        <v>3</v>
      </c>
      <c r="F187" s="168" t="str">
        <f t="shared" si="6"/>
        <v>Útil</v>
      </c>
      <c r="G187" s="171">
        <v>17.25</v>
      </c>
    </row>
    <row r="188" spans="4:7" x14ac:dyDescent="0.2">
      <c r="D188" s="169">
        <v>40311</v>
      </c>
      <c r="E188" s="170">
        <f t="shared" si="5"/>
        <v>4</v>
      </c>
      <c r="F188" s="168" t="str">
        <f t="shared" si="6"/>
        <v>Útil</v>
      </c>
      <c r="G188" s="171">
        <v>19.75</v>
      </c>
    </row>
    <row r="189" spans="4:7" x14ac:dyDescent="0.2">
      <c r="D189" s="169">
        <v>40312</v>
      </c>
      <c r="E189" s="170">
        <f t="shared" si="5"/>
        <v>5</v>
      </c>
      <c r="F189" s="168" t="str">
        <f t="shared" si="6"/>
        <v>Útil</v>
      </c>
      <c r="G189" s="171">
        <v>19.05</v>
      </c>
    </row>
    <row r="190" spans="4:7" x14ac:dyDescent="0.2">
      <c r="D190" s="169">
        <v>40313</v>
      </c>
      <c r="E190" s="170">
        <f t="shared" si="5"/>
        <v>6</v>
      </c>
      <c r="F190" s="168" t="str">
        <f t="shared" si="6"/>
        <v>Não útil</v>
      </c>
      <c r="G190" s="171">
        <v>19.95</v>
      </c>
    </row>
    <row r="191" spans="4:7" x14ac:dyDescent="0.2">
      <c r="D191" s="169">
        <v>40314</v>
      </c>
      <c r="E191" s="170">
        <f t="shared" si="5"/>
        <v>7</v>
      </c>
      <c r="F191" s="168" t="str">
        <f t="shared" si="6"/>
        <v>Não útil</v>
      </c>
      <c r="G191" s="171">
        <v>17.75</v>
      </c>
    </row>
    <row r="192" spans="4:7" x14ac:dyDescent="0.2">
      <c r="D192" s="169">
        <v>40315</v>
      </c>
      <c r="E192" s="170">
        <f t="shared" si="5"/>
        <v>1</v>
      </c>
      <c r="F192" s="168" t="str">
        <f t="shared" si="6"/>
        <v>Útil</v>
      </c>
      <c r="G192" s="171">
        <v>17.950000000000003</v>
      </c>
    </row>
    <row r="193" spans="4:7" x14ac:dyDescent="0.2">
      <c r="D193" s="169">
        <v>40316</v>
      </c>
      <c r="E193" s="170">
        <f t="shared" si="5"/>
        <v>2</v>
      </c>
      <c r="F193" s="168" t="str">
        <f t="shared" si="6"/>
        <v>Útil</v>
      </c>
      <c r="G193" s="171">
        <v>18.549999999999997</v>
      </c>
    </row>
    <row r="194" spans="4:7" x14ac:dyDescent="0.2">
      <c r="D194" s="169">
        <v>40317</v>
      </c>
      <c r="E194" s="170">
        <f t="shared" si="5"/>
        <v>3</v>
      </c>
      <c r="F194" s="168" t="str">
        <f t="shared" si="6"/>
        <v>Útil</v>
      </c>
      <c r="G194" s="171">
        <v>19.45</v>
      </c>
    </row>
    <row r="195" spans="4:7" x14ac:dyDescent="0.2">
      <c r="D195" s="169">
        <v>40318</v>
      </c>
      <c r="E195" s="170">
        <f t="shared" si="5"/>
        <v>4</v>
      </c>
      <c r="F195" s="168" t="str">
        <f t="shared" si="6"/>
        <v>Útil</v>
      </c>
      <c r="G195" s="171">
        <v>17.45</v>
      </c>
    </row>
    <row r="196" spans="4:7" x14ac:dyDescent="0.2">
      <c r="D196" s="169">
        <v>40319</v>
      </c>
      <c r="E196" s="170">
        <f t="shared" si="5"/>
        <v>5</v>
      </c>
      <c r="F196" s="168" t="str">
        <f t="shared" si="6"/>
        <v>Útil</v>
      </c>
      <c r="G196" s="171">
        <v>20.75</v>
      </c>
    </row>
    <row r="197" spans="4:7" x14ac:dyDescent="0.2">
      <c r="D197" s="169">
        <v>40320</v>
      </c>
      <c r="E197" s="170">
        <f t="shared" si="5"/>
        <v>6</v>
      </c>
      <c r="F197" s="168" t="str">
        <f t="shared" si="6"/>
        <v>Não útil</v>
      </c>
      <c r="G197" s="171">
        <v>21.299999999999997</v>
      </c>
    </row>
    <row r="198" spans="4:7" x14ac:dyDescent="0.2">
      <c r="D198" s="169">
        <v>40321</v>
      </c>
      <c r="E198" s="170">
        <f t="shared" si="5"/>
        <v>7</v>
      </c>
      <c r="F198" s="168" t="str">
        <f t="shared" si="6"/>
        <v>Não útil</v>
      </c>
      <c r="G198" s="171">
        <v>21.85</v>
      </c>
    </row>
    <row r="199" spans="4:7" x14ac:dyDescent="0.2">
      <c r="D199" s="169">
        <v>40322</v>
      </c>
      <c r="E199" s="170">
        <f t="shared" si="5"/>
        <v>1</v>
      </c>
      <c r="F199" s="168" t="str">
        <f t="shared" si="6"/>
        <v>Útil</v>
      </c>
      <c r="G199" s="171">
        <v>21.55</v>
      </c>
    </row>
    <row r="200" spans="4:7" x14ac:dyDescent="0.2">
      <c r="D200" s="169">
        <v>40323</v>
      </c>
      <c r="E200" s="170">
        <f t="shared" si="5"/>
        <v>2</v>
      </c>
      <c r="F200" s="168" t="str">
        <f t="shared" si="6"/>
        <v>Útil</v>
      </c>
      <c r="G200" s="171">
        <v>22.85</v>
      </c>
    </row>
    <row r="201" spans="4:7" x14ac:dyDescent="0.2">
      <c r="D201" s="169">
        <v>40324</v>
      </c>
      <c r="E201" s="170">
        <f t="shared" si="5"/>
        <v>3</v>
      </c>
      <c r="F201" s="168" t="str">
        <f t="shared" si="6"/>
        <v>Útil</v>
      </c>
      <c r="G201" s="171">
        <v>19.600000000000001</v>
      </c>
    </row>
    <row r="202" spans="4:7" x14ac:dyDescent="0.2">
      <c r="D202" s="169">
        <v>40325</v>
      </c>
      <c r="E202" s="170">
        <f t="shared" si="5"/>
        <v>4</v>
      </c>
      <c r="F202" s="168" t="str">
        <f t="shared" si="6"/>
        <v>Útil</v>
      </c>
      <c r="G202" s="171">
        <v>18.55</v>
      </c>
    </row>
    <row r="203" spans="4:7" x14ac:dyDescent="0.2">
      <c r="D203" s="169">
        <v>40326</v>
      </c>
      <c r="E203" s="170">
        <f t="shared" si="5"/>
        <v>5</v>
      </c>
      <c r="F203" s="168" t="str">
        <f t="shared" si="6"/>
        <v>Útil</v>
      </c>
      <c r="G203" s="171">
        <v>18.25</v>
      </c>
    </row>
    <row r="204" spans="4:7" x14ac:dyDescent="0.2">
      <c r="D204" s="169">
        <v>40327</v>
      </c>
      <c r="E204" s="170">
        <f t="shared" si="5"/>
        <v>6</v>
      </c>
      <c r="F204" s="168" t="str">
        <f t="shared" si="6"/>
        <v>Não útil</v>
      </c>
      <c r="G204" s="171">
        <v>20.45</v>
      </c>
    </row>
    <row r="205" spans="4:7" x14ac:dyDescent="0.2">
      <c r="D205" s="169">
        <v>40328</v>
      </c>
      <c r="E205" s="170">
        <f t="shared" si="5"/>
        <v>7</v>
      </c>
      <c r="F205" s="168" t="str">
        <f t="shared" si="6"/>
        <v>Não útil</v>
      </c>
      <c r="G205" s="171">
        <v>20.5</v>
      </c>
    </row>
    <row r="206" spans="4:7" x14ac:dyDescent="0.2">
      <c r="D206" s="169">
        <v>40329</v>
      </c>
      <c r="E206" s="170">
        <f t="shared" si="5"/>
        <v>1</v>
      </c>
      <c r="F206" s="168" t="str">
        <f t="shared" si="6"/>
        <v>Útil</v>
      </c>
      <c r="G206" s="171">
        <v>18.149999999999999</v>
      </c>
    </row>
    <row r="207" spans="4:7" x14ac:dyDescent="0.2">
      <c r="D207" s="169">
        <v>40330</v>
      </c>
      <c r="E207" s="170">
        <f t="shared" si="5"/>
        <v>2</v>
      </c>
      <c r="F207" s="168" t="str">
        <f t="shared" si="6"/>
        <v>Útil</v>
      </c>
      <c r="G207" s="171">
        <v>16.55</v>
      </c>
    </row>
    <row r="208" spans="4:7" x14ac:dyDescent="0.2">
      <c r="D208" s="169">
        <v>40331</v>
      </c>
      <c r="E208" s="170">
        <f t="shared" si="5"/>
        <v>3</v>
      </c>
      <c r="F208" s="168" t="str">
        <f t="shared" si="6"/>
        <v>Útil</v>
      </c>
      <c r="G208" s="171">
        <v>15.65</v>
      </c>
    </row>
    <row r="209" spans="4:7" x14ac:dyDescent="0.2">
      <c r="D209" s="169">
        <v>40332</v>
      </c>
      <c r="E209" s="170">
        <v>8</v>
      </c>
      <c r="F209" s="168" t="str">
        <f t="shared" si="6"/>
        <v>Não útil</v>
      </c>
      <c r="G209" s="171">
        <v>18.149999999999999</v>
      </c>
    </row>
    <row r="210" spans="4:7" x14ac:dyDescent="0.2">
      <c r="D210" s="169">
        <v>40333</v>
      </c>
      <c r="E210" s="170">
        <f t="shared" si="5"/>
        <v>5</v>
      </c>
      <c r="F210" s="168" t="str">
        <f t="shared" si="6"/>
        <v>Útil</v>
      </c>
      <c r="G210" s="171">
        <v>18.850000000000001</v>
      </c>
    </row>
    <row r="211" spans="4:7" x14ac:dyDescent="0.2">
      <c r="D211" s="169">
        <v>40334</v>
      </c>
      <c r="E211" s="170">
        <f t="shared" si="5"/>
        <v>6</v>
      </c>
      <c r="F211" s="168" t="str">
        <f t="shared" si="6"/>
        <v>Não útil</v>
      </c>
      <c r="G211" s="171">
        <v>16.600000000000001</v>
      </c>
    </row>
    <row r="212" spans="4:7" x14ac:dyDescent="0.2">
      <c r="D212" s="169">
        <v>40335</v>
      </c>
      <c r="E212" s="170">
        <f t="shared" si="5"/>
        <v>7</v>
      </c>
      <c r="F212" s="168" t="str">
        <f t="shared" si="6"/>
        <v>Não útil</v>
      </c>
      <c r="G212" s="171">
        <v>15</v>
      </c>
    </row>
    <row r="213" spans="4:7" x14ac:dyDescent="0.2">
      <c r="D213" s="169">
        <v>40336</v>
      </c>
      <c r="E213" s="170">
        <f t="shared" si="5"/>
        <v>1</v>
      </c>
      <c r="F213" s="168" t="str">
        <f t="shared" si="6"/>
        <v>Útil</v>
      </c>
      <c r="G213" s="171">
        <v>15.6</v>
      </c>
    </row>
    <row r="214" spans="4:7" x14ac:dyDescent="0.2">
      <c r="D214" s="169">
        <v>40337</v>
      </c>
      <c r="E214" s="170">
        <f t="shared" si="5"/>
        <v>2</v>
      </c>
      <c r="F214" s="168" t="str">
        <f t="shared" si="6"/>
        <v>Útil</v>
      </c>
      <c r="G214" s="171">
        <v>15.75</v>
      </c>
    </row>
    <row r="215" spans="4:7" x14ac:dyDescent="0.2">
      <c r="D215" s="169">
        <v>40338</v>
      </c>
      <c r="E215" s="170">
        <f t="shared" si="5"/>
        <v>3</v>
      </c>
      <c r="F215" s="168" t="str">
        <f t="shared" si="6"/>
        <v>Útil</v>
      </c>
      <c r="G215" s="171">
        <v>17.149999999999999</v>
      </c>
    </row>
    <row r="216" spans="4:7" x14ac:dyDescent="0.2">
      <c r="D216" s="169">
        <v>40339</v>
      </c>
      <c r="E216" s="170">
        <f t="shared" si="5"/>
        <v>4</v>
      </c>
      <c r="F216" s="168" t="str">
        <f t="shared" si="6"/>
        <v>Útil</v>
      </c>
      <c r="G216" s="171">
        <v>15.75</v>
      </c>
    </row>
    <row r="217" spans="4:7" x14ac:dyDescent="0.2">
      <c r="D217" s="169">
        <v>40340</v>
      </c>
      <c r="E217" s="170">
        <f t="shared" si="5"/>
        <v>5</v>
      </c>
      <c r="F217" s="168" t="str">
        <f t="shared" si="6"/>
        <v>Útil</v>
      </c>
      <c r="G217" s="171">
        <v>15.55</v>
      </c>
    </row>
    <row r="218" spans="4:7" x14ac:dyDescent="0.2">
      <c r="D218" s="169">
        <v>40341</v>
      </c>
      <c r="E218" s="170">
        <f t="shared" si="5"/>
        <v>6</v>
      </c>
      <c r="F218" s="168" t="str">
        <f t="shared" si="6"/>
        <v>Não útil</v>
      </c>
      <c r="G218" s="171">
        <v>16.850000000000001</v>
      </c>
    </row>
    <row r="219" spans="4:7" x14ac:dyDescent="0.2">
      <c r="D219" s="169">
        <v>40342</v>
      </c>
      <c r="E219" s="170">
        <f t="shared" si="5"/>
        <v>7</v>
      </c>
      <c r="F219" s="168" t="str">
        <f t="shared" si="6"/>
        <v>Não útil</v>
      </c>
      <c r="G219" s="171">
        <v>15.7</v>
      </c>
    </row>
    <row r="220" spans="4:7" x14ac:dyDescent="0.2">
      <c r="D220" s="169">
        <v>40343</v>
      </c>
      <c r="E220" s="170">
        <f t="shared" si="5"/>
        <v>1</v>
      </c>
      <c r="F220" s="168" t="str">
        <f t="shared" si="6"/>
        <v>Útil</v>
      </c>
      <c r="G220" s="171">
        <v>16.95</v>
      </c>
    </row>
    <row r="221" spans="4:7" x14ac:dyDescent="0.2">
      <c r="D221" s="169">
        <v>40344</v>
      </c>
      <c r="E221" s="170">
        <f t="shared" si="5"/>
        <v>2</v>
      </c>
      <c r="F221" s="168" t="str">
        <f t="shared" si="6"/>
        <v>Útil</v>
      </c>
      <c r="G221" s="171">
        <v>18.95</v>
      </c>
    </row>
    <row r="222" spans="4:7" x14ac:dyDescent="0.2">
      <c r="D222" s="169">
        <v>40345</v>
      </c>
      <c r="E222" s="170">
        <f t="shared" si="5"/>
        <v>3</v>
      </c>
      <c r="F222" s="168" t="str">
        <f t="shared" si="6"/>
        <v>Útil</v>
      </c>
      <c r="G222" s="171">
        <v>21.549999999999997</v>
      </c>
    </row>
    <row r="223" spans="4:7" x14ac:dyDescent="0.2">
      <c r="D223" s="169">
        <v>40346</v>
      </c>
      <c r="E223" s="170">
        <f t="shared" si="5"/>
        <v>4</v>
      </c>
      <c r="F223" s="168" t="str">
        <f t="shared" si="6"/>
        <v>Útil</v>
      </c>
      <c r="G223" s="171">
        <v>20.65</v>
      </c>
    </row>
    <row r="224" spans="4:7" x14ac:dyDescent="0.2">
      <c r="D224" s="169">
        <v>40347</v>
      </c>
      <c r="E224" s="170">
        <f t="shared" si="5"/>
        <v>5</v>
      </c>
      <c r="F224" s="168" t="str">
        <f t="shared" si="6"/>
        <v>Útil</v>
      </c>
      <c r="G224" s="171">
        <v>18.25</v>
      </c>
    </row>
    <row r="225" spans="4:7" x14ac:dyDescent="0.2">
      <c r="D225" s="169">
        <v>40348</v>
      </c>
      <c r="E225" s="170">
        <f t="shared" si="5"/>
        <v>6</v>
      </c>
      <c r="F225" s="168" t="str">
        <f t="shared" si="6"/>
        <v>Não útil</v>
      </c>
      <c r="G225" s="171">
        <v>22.85</v>
      </c>
    </row>
    <row r="226" spans="4:7" x14ac:dyDescent="0.2">
      <c r="D226" s="169">
        <v>40349</v>
      </c>
      <c r="E226" s="170">
        <f t="shared" si="5"/>
        <v>7</v>
      </c>
      <c r="F226" s="168" t="str">
        <f t="shared" si="6"/>
        <v>Não útil</v>
      </c>
      <c r="G226" s="171">
        <v>17.45</v>
      </c>
    </row>
    <row r="227" spans="4:7" x14ac:dyDescent="0.2">
      <c r="D227" s="169">
        <v>40350</v>
      </c>
      <c r="E227" s="170">
        <f t="shared" si="5"/>
        <v>1</v>
      </c>
      <c r="F227" s="168" t="str">
        <f t="shared" si="6"/>
        <v>Útil</v>
      </c>
      <c r="G227" s="171">
        <v>15.55</v>
      </c>
    </row>
    <row r="228" spans="4:7" x14ac:dyDescent="0.2">
      <c r="D228" s="169">
        <v>40351</v>
      </c>
      <c r="E228" s="170">
        <f t="shared" si="5"/>
        <v>2</v>
      </c>
      <c r="F228" s="168" t="str">
        <f t="shared" si="6"/>
        <v>Útil</v>
      </c>
      <c r="G228" s="171">
        <v>14.4</v>
      </c>
    </row>
    <row r="229" spans="4:7" x14ac:dyDescent="0.2">
      <c r="D229" s="169">
        <v>40352</v>
      </c>
      <c r="E229" s="170">
        <f t="shared" si="5"/>
        <v>3</v>
      </c>
      <c r="F229" s="168" t="str">
        <f t="shared" si="6"/>
        <v>Útil</v>
      </c>
      <c r="G229" s="171">
        <v>14.2</v>
      </c>
    </row>
    <row r="230" spans="4:7" x14ac:dyDescent="0.2">
      <c r="D230" s="169">
        <v>40353</v>
      </c>
      <c r="E230" s="170">
        <f t="shared" si="5"/>
        <v>4</v>
      </c>
      <c r="F230" s="168" t="str">
        <f t="shared" si="6"/>
        <v>Útil</v>
      </c>
      <c r="G230" s="171">
        <v>18.350000000000001</v>
      </c>
    </row>
    <row r="231" spans="4:7" x14ac:dyDescent="0.2">
      <c r="D231" s="169">
        <v>40354</v>
      </c>
      <c r="E231" s="170">
        <f t="shared" si="5"/>
        <v>5</v>
      </c>
      <c r="F231" s="168" t="str">
        <f t="shared" si="6"/>
        <v>Útil</v>
      </c>
      <c r="G231" s="171">
        <v>19.700000000000003</v>
      </c>
    </row>
    <row r="232" spans="4:7" x14ac:dyDescent="0.2">
      <c r="D232" s="169">
        <v>40355</v>
      </c>
      <c r="E232" s="170">
        <f t="shared" si="5"/>
        <v>6</v>
      </c>
      <c r="F232" s="168" t="str">
        <f t="shared" si="6"/>
        <v>Não útil</v>
      </c>
      <c r="G232" s="171">
        <v>20.350000000000001</v>
      </c>
    </row>
    <row r="233" spans="4:7" x14ac:dyDescent="0.2">
      <c r="D233" s="169">
        <v>40356</v>
      </c>
      <c r="E233" s="170">
        <f t="shared" si="5"/>
        <v>7</v>
      </c>
      <c r="F233" s="168" t="str">
        <f t="shared" si="6"/>
        <v>Não útil</v>
      </c>
      <c r="G233" s="171">
        <v>20.05</v>
      </c>
    </row>
    <row r="234" spans="4:7" x14ac:dyDescent="0.2">
      <c r="D234" s="169">
        <v>40357</v>
      </c>
      <c r="E234" s="170">
        <f t="shared" si="5"/>
        <v>1</v>
      </c>
      <c r="F234" s="168" t="str">
        <f t="shared" si="6"/>
        <v>Útil</v>
      </c>
      <c r="G234" s="171">
        <v>18.100000000000001</v>
      </c>
    </row>
    <row r="235" spans="4:7" x14ac:dyDescent="0.2">
      <c r="D235" s="169">
        <v>40358</v>
      </c>
      <c r="E235" s="170">
        <f t="shared" si="5"/>
        <v>2</v>
      </c>
      <c r="F235" s="168" t="str">
        <f t="shared" si="6"/>
        <v>Útil</v>
      </c>
      <c r="G235" s="171">
        <v>18.649999999999999</v>
      </c>
    </row>
    <row r="236" spans="4:7" x14ac:dyDescent="0.2">
      <c r="D236" s="169">
        <v>40359</v>
      </c>
      <c r="E236" s="170">
        <f t="shared" si="5"/>
        <v>3</v>
      </c>
      <c r="F236" s="168" t="str">
        <f t="shared" si="6"/>
        <v>Útil</v>
      </c>
      <c r="G236" s="171">
        <v>19.549999999999997</v>
      </c>
    </row>
    <row r="237" spans="4:7" x14ac:dyDescent="0.2">
      <c r="D237" s="169">
        <v>40360</v>
      </c>
      <c r="E237" s="170">
        <f t="shared" si="5"/>
        <v>4</v>
      </c>
      <c r="F237" s="168" t="str">
        <f t="shared" si="6"/>
        <v>Útil</v>
      </c>
      <c r="G237" s="171">
        <v>19.049999999999997</v>
      </c>
    </row>
    <row r="238" spans="4:7" x14ac:dyDescent="0.2">
      <c r="D238" s="169">
        <v>40361</v>
      </c>
      <c r="E238" s="170">
        <f t="shared" si="5"/>
        <v>5</v>
      </c>
      <c r="F238" s="168" t="str">
        <f t="shared" si="6"/>
        <v>Útil</v>
      </c>
      <c r="G238" s="171">
        <v>19.95</v>
      </c>
    </row>
    <row r="239" spans="4:7" x14ac:dyDescent="0.2">
      <c r="D239" s="169">
        <v>40362</v>
      </c>
      <c r="E239" s="170">
        <f t="shared" si="5"/>
        <v>6</v>
      </c>
      <c r="F239" s="168" t="str">
        <f t="shared" si="6"/>
        <v>Não útil</v>
      </c>
      <c r="G239" s="171">
        <v>19.350000000000001</v>
      </c>
    </row>
    <row r="240" spans="4:7" x14ac:dyDescent="0.2">
      <c r="D240" s="169">
        <v>40363</v>
      </c>
      <c r="E240" s="170">
        <f t="shared" si="5"/>
        <v>7</v>
      </c>
      <c r="F240" s="168" t="str">
        <f t="shared" si="6"/>
        <v>Não útil</v>
      </c>
      <c r="G240" s="171">
        <v>18.700000000000003</v>
      </c>
    </row>
    <row r="241" spans="4:7" x14ac:dyDescent="0.2">
      <c r="D241" s="169">
        <v>40364</v>
      </c>
      <c r="E241" s="170">
        <f t="shared" ref="E241:E304" si="7">WEEKDAY(D241,2)</f>
        <v>1</v>
      </c>
      <c r="F241" s="168" t="str">
        <f t="shared" si="6"/>
        <v>Útil</v>
      </c>
      <c r="G241" s="171">
        <v>20.450000000000003</v>
      </c>
    </row>
    <row r="242" spans="4:7" x14ac:dyDescent="0.2">
      <c r="D242" s="169">
        <v>40365</v>
      </c>
      <c r="E242" s="170">
        <f t="shared" si="7"/>
        <v>2</v>
      </c>
      <c r="F242" s="168" t="str">
        <f t="shared" si="6"/>
        <v>Útil</v>
      </c>
      <c r="G242" s="171">
        <v>20.95</v>
      </c>
    </row>
    <row r="243" spans="4:7" x14ac:dyDescent="0.2">
      <c r="D243" s="169">
        <v>40366</v>
      </c>
      <c r="E243" s="170">
        <f t="shared" si="7"/>
        <v>3</v>
      </c>
      <c r="F243" s="168" t="str">
        <f t="shared" si="6"/>
        <v>Útil</v>
      </c>
      <c r="G243" s="171">
        <v>18.75</v>
      </c>
    </row>
    <row r="244" spans="4:7" x14ac:dyDescent="0.2">
      <c r="D244" s="169">
        <v>40367</v>
      </c>
      <c r="E244" s="170">
        <f t="shared" si="7"/>
        <v>4</v>
      </c>
      <c r="F244" s="168" t="str">
        <f t="shared" si="6"/>
        <v>Útil</v>
      </c>
      <c r="G244" s="171">
        <v>19.399999999999999</v>
      </c>
    </row>
    <row r="245" spans="4:7" x14ac:dyDescent="0.2">
      <c r="D245" s="169">
        <v>40368</v>
      </c>
      <c r="E245" s="170">
        <f t="shared" si="7"/>
        <v>5</v>
      </c>
      <c r="F245" s="168" t="str">
        <f t="shared" si="6"/>
        <v>Útil</v>
      </c>
      <c r="G245" s="171">
        <v>19.350000000000001</v>
      </c>
    </row>
    <row r="246" spans="4:7" x14ac:dyDescent="0.2">
      <c r="D246" s="169">
        <v>40369</v>
      </c>
      <c r="E246" s="170">
        <f t="shared" si="7"/>
        <v>6</v>
      </c>
      <c r="F246" s="168" t="str">
        <f t="shared" si="6"/>
        <v>Não útil</v>
      </c>
      <c r="G246" s="171">
        <v>18.149999999999999</v>
      </c>
    </row>
    <row r="247" spans="4:7" x14ac:dyDescent="0.2">
      <c r="D247" s="169">
        <v>40370</v>
      </c>
      <c r="E247" s="170">
        <f t="shared" si="7"/>
        <v>7</v>
      </c>
      <c r="F247" s="168" t="str">
        <f t="shared" si="6"/>
        <v>Não útil</v>
      </c>
      <c r="G247" s="171">
        <v>19.25</v>
      </c>
    </row>
    <row r="248" spans="4:7" x14ac:dyDescent="0.2">
      <c r="D248" s="169">
        <v>40371</v>
      </c>
      <c r="E248" s="170">
        <f t="shared" si="7"/>
        <v>1</v>
      </c>
      <c r="F248" s="168" t="str">
        <f t="shared" ref="F248:F311" si="8">IF(E248&lt;6,"Útil","Não útil")</f>
        <v>Útil</v>
      </c>
      <c r="G248" s="171">
        <v>20.65</v>
      </c>
    </row>
    <row r="249" spans="4:7" x14ac:dyDescent="0.2">
      <c r="D249" s="169">
        <v>40372</v>
      </c>
      <c r="E249" s="170">
        <f t="shared" si="7"/>
        <v>2</v>
      </c>
      <c r="F249" s="168" t="str">
        <f t="shared" si="8"/>
        <v>Útil</v>
      </c>
      <c r="G249" s="171">
        <v>13.6</v>
      </c>
    </row>
    <row r="250" spans="4:7" x14ac:dyDescent="0.2">
      <c r="D250" s="169">
        <v>40373</v>
      </c>
      <c r="E250" s="170">
        <f t="shared" si="7"/>
        <v>3</v>
      </c>
      <c r="F250" s="168" t="str">
        <f t="shared" si="8"/>
        <v>Útil</v>
      </c>
      <c r="G250" s="171">
        <v>11.7</v>
      </c>
    </row>
    <row r="251" spans="4:7" x14ac:dyDescent="0.2">
      <c r="D251" s="169">
        <v>40374</v>
      </c>
      <c r="E251" s="170">
        <f t="shared" si="7"/>
        <v>4</v>
      </c>
      <c r="F251" s="168" t="str">
        <f t="shared" si="8"/>
        <v>Útil</v>
      </c>
      <c r="G251" s="171">
        <v>12.25</v>
      </c>
    </row>
    <row r="252" spans="4:7" x14ac:dyDescent="0.2">
      <c r="D252" s="169">
        <v>40375</v>
      </c>
      <c r="E252" s="170">
        <f t="shared" si="7"/>
        <v>5</v>
      </c>
      <c r="F252" s="168" t="str">
        <f t="shared" si="8"/>
        <v>Útil</v>
      </c>
      <c r="G252" s="171">
        <v>11.25</v>
      </c>
    </row>
    <row r="253" spans="4:7" x14ac:dyDescent="0.2">
      <c r="D253" s="169">
        <v>40376</v>
      </c>
      <c r="E253" s="170">
        <f t="shared" si="7"/>
        <v>6</v>
      </c>
      <c r="F253" s="168" t="str">
        <f t="shared" si="8"/>
        <v>Não útil</v>
      </c>
      <c r="G253" s="171">
        <v>13.3</v>
      </c>
    </row>
    <row r="254" spans="4:7" x14ac:dyDescent="0.2">
      <c r="D254" s="169">
        <v>40377</v>
      </c>
      <c r="E254" s="170">
        <f t="shared" si="7"/>
        <v>7</v>
      </c>
      <c r="F254" s="168" t="str">
        <f t="shared" si="8"/>
        <v>Não útil</v>
      </c>
      <c r="G254" s="171">
        <v>16.45</v>
      </c>
    </row>
    <row r="255" spans="4:7" x14ac:dyDescent="0.2">
      <c r="D255" s="169">
        <v>40378</v>
      </c>
      <c r="E255" s="170">
        <f t="shared" si="7"/>
        <v>1</v>
      </c>
      <c r="F255" s="168" t="str">
        <f t="shared" si="8"/>
        <v>Útil</v>
      </c>
      <c r="G255" s="171">
        <v>17.649999999999999</v>
      </c>
    </row>
    <row r="256" spans="4:7" x14ac:dyDescent="0.2">
      <c r="D256" s="169">
        <v>40379</v>
      </c>
      <c r="E256" s="170">
        <f t="shared" si="7"/>
        <v>2</v>
      </c>
      <c r="F256" s="168" t="str">
        <f t="shared" si="8"/>
        <v>Útil</v>
      </c>
      <c r="G256" s="171">
        <v>17.100000000000001</v>
      </c>
    </row>
    <row r="257" spans="4:7" x14ac:dyDescent="0.2">
      <c r="D257" s="169">
        <v>40380</v>
      </c>
      <c r="E257" s="170">
        <f t="shared" si="7"/>
        <v>3</v>
      </c>
      <c r="F257" s="168" t="str">
        <f t="shared" si="8"/>
        <v>Útil</v>
      </c>
      <c r="G257" s="171">
        <v>19.2</v>
      </c>
    </row>
    <row r="258" spans="4:7" x14ac:dyDescent="0.2">
      <c r="D258" s="169">
        <v>40381</v>
      </c>
      <c r="E258" s="170">
        <f t="shared" si="7"/>
        <v>4</v>
      </c>
      <c r="F258" s="168" t="str">
        <f t="shared" si="8"/>
        <v>Útil</v>
      </c>
      <c r="G258" s="171">
        <v>16.850000000000001</v>
      </c>
    </row>
    <row r="259" spans="4:7" x14ac:dyDescent="0.2">
      <c r="D259" s="169">
        <v>40382</v>
      </c>
      <c r="E259" s="170">
        <f t="shared" si="7"/>
        <v>5</v>
      </c>
      <c r="F259" s="168" t="str">
        <f t="shared" si="8"/>
        <v>Útil</v>
      </c>
      <c r="G259" s="171">
        <v>15.55</v>
      </c>
    </row>
    <row r="260" spans="4:7" x14ac:dyDescent="0.2">
      <c r="D260" s="169">
        <v>40383</v>
      </c>
      <c r="E260" s="170">
        <f t="shared" si="7"/>
        <v>6</v>
      </c>
      <c r="F260" s="168" t="str">
        <f t="shared" si="8"/>
        <v>Não útil</v>
      </c>
      <c r="G260" s="171">
        <v>14.75</v>
      </c>
    </row>
    <row r="261" spans="4:7" x14ac:dyDescent="0.2">
      <c r="D261" s="169">
        <v>40384</v>
      </c>
      <c r="E261" s="170">
        <f t="shared" si="7"/>
        <v>7</v>
      </c>
      <c r="F261" s="168" t="str">
        <f t="shared" si="8"/>
        <v>Não útil</v>
      </c>
      <c r="G261" s="171">
        <v>19.799999999999997</v>
      </c>
    </row>
    <row r="262" spans="4:7" x14ac:dyDescent="0.2">
      <c r="D262" s="169">
        <v>40385</v>
      </c>
      <c r="E262" s="170">
        <f t="shared" si="7"/>
        <v>1</v>
      </c>
      <c r="F262" s="168" t="str">
        <f t="shared" si="8"/>
        <v>Útil</v>
      </c>
      <c r="G262" s="171">
        <v>16.95</v>
      </c>
    </row>
    <row r="263" spans="4:7" x14ac:dyDescent="0.2">
      <c r="D263" s="169">
        <v>40386</v>
      </c>
      <c r="E263" s="170">
        <f t="shared" si="7"/>
        <v>2</v>
      </c>
      <c r="F263" s="168" t="str">
        <f t="shared" si="8"/>
        <v>Útil</v>
      </c>
      <c r="G263" s="171">
        <v>15.35</v>
      </c>
    </row>
    <row r="264" spans="4:7" x14ac:dyDescent="0.2">
      <c r="D264" s="169">
        <v>40387</v>
      </c>
      <c r="E264" s="170">
        <f t="shared" si="7"/>
        <v>3</v>
      </c>
      <c r="F264" s="168" t="str">
        <f t="shared" si="8"/>
        <v>Útil</v>
      </c>
      <c r="G264" s="171">
        <v>17.799999999999997</v>
      </c>
    </row>
    <row r="265" spans="4:7" x14ac:dyDescent="0.2">
      <c r="D265" s="169">
        <v>40388</v>
      </c>
      <c r="E265" s="170">
        <f t="shared" si="7"/>
        <v>4</v>
      </c>
      <c r="F265" s="168" t="str">
        <f t="shared" si="8"/>
        <v>Útil</v>
      </c>
      <c r="G265" s="171">
        <v>19.55</v>
      </c>
    </row>
    <row r="266" spans="4:7" x14ac:dyDescent="0.2">
      <c r="D266" s="169">
        <v>40389</v>
      </c>
      <c r="E266" s="170">
        <f t="shared" si="7"/>
        <v>5</v>
      </c>
      <c r="F266" s="168" t="str">
        <f t="shared" si="8"/>
        <v>Útil</v>
      </c>
      <c r="G266" s="171">
        <v>19.55</v>
      </c>
    </row>
    <row r="267" spans="4:7" x14ac:dyDescent="0.2">
      <c r="D267" s="169">
        <v>40390</v>
      </c>
      <c r="E267" s="170">
        <f t="shared" si="7"/>
        <v>6</v>
      </c>
      <c r="F267" s="168" t="str">
        <f t="shared" si="8"/>
        <v>Não útil</v>
      </c>
      <c r="G267" s="171">
        <v>20.85</v>
      </c>
    </row>
    <row r="268" spans="4:7" x14ac:dyDescent="0.2">
      <c r="D268" s="169">
        <v>40391</v>
      </c>
      <c r="E268" s="170">
        <f t="shared" si="7"/>
        <v>7</v>
      </c>
      <c r="F268" s="168" t="str">
        <f t="shared" si="8"/>
        <v>Não útil</v>
      </c>
      <c r="G268" s="171">
        <v>16.25</v>
      </c>
    </row>
    <row r="269" spans="4:7" x14ac:dyDescent="0.2">
      <c r="D269" s="169">
        <v>40392</v>
      </c>
      <c r="E269" s="170">
        <f t="shared" si="7"/>
        <v>1</v>
      </c>
      <c r="F269" s="168" t="str">
        <f t="shared" si="8"/>
        <v>Útil</v>
      </c>
      <c r="G269" s="171">
        <v>13.05</v>
      </c>
    </row>
    <row r="270" spans="4:7" x14ac:dyDescent="0.2">
      <c r="D270" s="169">
        <v>40393</v>
      </c>
      <c r="E270" s="170">
        <f t="shared" si="7"/>
        <v>2</v>
      </c>
      <c r="F270" s="168" t="str">
        <f t="shared" si="8"/>
        <v>Útil</v>
      </c>
      <c r="G270" s="171">
        <v>12.100000000000001</v>
      </c>
    </row>
    <row r="271" spans="4:7" x14ac:dyDescent="0.2">
      <c r="D271" s="169">
        <v>40394</v>
      </c>
      <c r="E271" s="170">
        <f t="shared" si="7"/>
        <v>3</v>
      </c>
      <c r="F271" s="168" t="str">
        <f t="shared" si="8"/>
        <v>Útil</v>
      </c>
      <c r="G271" s="171">
        <v>10.7</v>
      </c>
    </row>
    <row r="272" spans="4:7" x14ac:dyDescent="0.2">
      <c r="D272" s="169">
        <v>40395</v>
      </c>
      <c r="E272" s="170">
        <f t="shared" si="7"/>
        <v>4</v>
      </c>
      <c r="F272" s="168" t="str">
        <f t="shared" si="8"/>
        <v>Útil</v>
      </c>
      <c r="G272" s="171">
        <v>11.4</v>
      </c>
    </row>
    <row r="273" spans="4:7" x14ac:dyDescent="0.2">
      <c r="D273" s="169">
        <v>40396</v>
      </c>
      <c r="E273" s="170">
        <f t="shared" si="7"/>
        <v>5</v>
      </c>
      <c r="F273" s="168" t="str">
        <f t="shared" si="8"/>
        <v>Útil</v>
      </c>
      <c r="G273" s="171">
        <v>12.8</v>
      </c>
    </row>
    <row r="274" spans="4:7" x14ac:dyDescent="0.2">
      <c r="D274" s="169">
        <v>40397</v>
      </c>
      <c r="E274" s="170">
        <f t="shared" si="7"/>
        <v>6</v>
      </c>
      <c r="F274" s="168" t="str">
        <f t="shared" si="8"/>
        <v>Não útil</v>
      </c>
      <c r="G274" s="171">
        <v>16.25</v>
      </c>
    </row>
    <row r="275" spans="4:7" x14ac:dyDescent="0.2">
      <c r="D275" s="169">
        <v>40398</v>
      </c>
      <c r="E275" s="170">
        <f t="shared" si="7"/>
        <v>7</v>
      </c>
      <c r="F275" s="168" t="str">
        <f t="shared" si="8"/>
        <v>Não útil</v>
      </c>
      <c r="G275" s="171">
        <v>15.100000000000001</v>
      </c>
    </row>
    <row r="276" spans="4:7" x14ac:dyDescent="0.2">
      <c r="D276" s="169">
        <v>40399</v>
      </c>
      <c r="E276" s="170">
        <f t="shared" si="7"/>
        <v>1</v>
      </c>
      <c r="F276" s="168" t="str">
        <f t="shared" si="8"/>
        <v>Útil</v>
      </c>
      <c r="G276" s="171">
        <v>16.05</v>
      </c>
    </row>
    <row r="277" spans="4:7" x14ac:dyDescent="0.2">
      <c r="D277" s="169">
        <v>40400</v>
      </c>
      <c r="E277" s="170">
        <f t="shared" si="7"/>
        <v>2</v>
      </c>
      <c r="F277" s="168" t="str">
        <f t="shared" si="8"/>
        <v>Útil</v>
      </c>
      <c r="G277" s="171">
        <v>14.75</v>
      </c>
    </row>
    <row r="278" spans="4:7" x14ac:dyDescent="0.2">
      <c r="D278" s="169">
        <v>40401</v>
      </c>
      <c r="E278" s="170">
        <f t="shared" si="7"/>
        <v>3</v>
      </c>
      <c r="F278" s="168" t="str">
        <f t="shared" si="8"/>
        <v>Útil</v>
      </c>
      <c r="G278" s="171">
        <v>15.85</v>
      </c>
    </row>
    <row r="279" spans="4:7" x14ac:dyDescent="0.2">
      <c r="D279" s="169">
        <v>40402</v>
      </c>
      <c r="E279" s="170">
        <f t="shared" si="7"/>
        <v>4</v>
      </c>
      <c r="F279" s="168" t="str">
        <f t="shared" si="8"/>
        <v>Útil</v>
      </c>
      <c r="G279" s="171">
        <v>18.700000000000003</v>
      </c>
    </row>
    <row r="280" spans="4:7" x14ac:dyDescent="0.2">
      <c r="D280" s="169">
        <v>40403</v>
      </c>
      <c r="E280" s="170">
        <f t="shared" si="7"/>
        <v>5</v>
      </c>
      <c r="F280" s="168" t="str">
        <f t="shared" si="8"/>
        <v>Útil</v>
      </c>
      <c r="G280" s="171">
        <v>17.950000000000003</v>
      </c>
    </row>
    <row r="281" spans="4:7" x14ac:dyDescent="0.2">
      <c r="D281" s="169">
        <v>40404</v>
      </c>
      <c r="E281" s="170">
        <f t="shared" si="7"/>
        <v>6</v>
      </c>
      <c r="F281" s="168" t="str">
        <f t="shared" si="8"/>
        <v>Não útil</v>
      </c>
      <c r="G281" s="171">
        <v>13.850000000000001</v>
      </c>
    </row>
    <row r="282" spans="4:7" x14ac:dyDescent="0.2">
      <c r="D282" s="169">
        <v>40405</v>
      </c>
      <c r="E282" s="170">
        <f t="shared" si="7"/>
        <v>7</v>
      </c>
      <c r="F282" s="168" t="str">
        <f t="shared" si="8"/>
        <v>Não útil</v>
      </c>
      <c r="G282" s="171">
        <v>13</v>
      </c>
    </row>
    <row r="283" spans="4:7" x14ac:dyDescent="0.2">
      <c r="D283" s="169">
        <v>40406</v>
      </c>
      <c r="E283" s="170">
        <f t="shared" si="7"/>
        <v>1</v>
      </c>
      <c r="F283" s="168" t="str">
        <f t="shared" si="8"/>
        <v>Útil</v>
      </c>
      <c r="G283" s="171">
        <v>14.700000000000001</v>
      </c>
    </row>
    <row r="284" spans="4:7" x14ac:dyDescent="0.2">
      <c r="D284" s="169">
        <v>40407</v>
      </c>
      <c r="E284" s="170">
        <f t="shared" si="7"/>
        <v>2</v>
      </c>
      <c r="F284" s="168" t="str">
        <f t="shared" si="8"/>
        <v>Útil</v>
      </c>
      <c r="G284" s="171">
        <v>14.8</v>
      </c>
    </row>
    <row r="285" spans="4:7" x14ac:dyDescent="0.2">
      <c r="D285" s="169">
        <v>40408</v>
      </c>
      <c r="E285" s="170">
        <f t="shared" si="7"/>
        <v>3</v>
      </c>
      <c r="F285" s="168" t="str">
        <f t="shared" si="8"/>
        <v>Útil</v>
      </c>
      <c r="G285" s="171">
        <v>16.149999999999999</v>
      </c>
    </row>
    <row r="286" spans="4:7" x14ac:dyDescent="0.2">
      <c r="D286" s="169">
        <v>40409</v>
      </c>
      <c r="E286" s="170">
        <f t="shared" si="7"/>
        <v>4</v>
      </c>
      <c r="F286" s="168" t="str">
        <f t="shared" si="8"/>
        <v>Útil</v>
      </c>
      <c r="G286" s="171">
        <v>17.850000000000001</v>
      </c>
    </row>
    <row r="287" spans="4:7" x14ac:dyDescent="0.2">
      <c r="D287" s="169">
        <v>40410</v>
      </c>
      <c r="E287" s="170">
        <f t="shared" si="7"/>
        <v>5</v>
      </c>
      <c r="F287" s="168" t="str">
        <f t="shared" si="8"/>
        <v>Útil</v>
      </c>
      <c r="G287" s="171">
        <v>17.05</v>
      </c>
    </row>
    <row r="288" spans="4:7" x14ac:dyDescent="0.2">
      <c r="D288" s="169">
        <v>40411</v>
      </c>
      <c r="E288" s="170">
        <f t="shared" si="7"/>
        <v>6</v>
      </c>
      <c r="F288" s="168" t="str">
        <f t="shared" si="8"/>
        <v>Não útil</v>
      </c>
      <c r="G288" s="171">
        <v>15.65</v>
      </c>
    </row>
    <row r="289" spans="4:7" x14ac:dyDescent="0.2">
      <c r="D289" s="169">
        <v>40412</v>
      </c>
      <c r="E289" s="170">
        <f t="shared" si="7"/>
        <v>7</v>
      </c>
      <c r="F289" s="168" t="str">
        <f t="shared" si="8"/>
        <v>Não útil</v>
      </c>
      <c r="G289" s="171">
        <v>18.05</v>
      </c>
    </row>
    <row r="290" spans="4:7" x14ac:dyDescent="0.2">
      <c r="D290" s="169">
        <v>40413</v>
      </c>
      <c r="E290" s="170">
        <f t="shared" si="7"/>
        <v>1</v>
      </c>
      <c r="F290" s="168" t="str">
        <f t="shared" si="8"/>
        <v>Útil</v>
      </c>
      <c r="G290" s="171">
        <v>17.95</v>
      </c>
    </row>
    <row r="291" spans="4:7" x14ac:dyDescent="0.2">
      <c r="D291" s="169">
        <v>40414</v>
      </c>
      <c r="E291" s="170">
        <f t="shared" si="7"/>
        <v>2</v>
      </c>
      <c r="F291" s="168" t="str">
        <f t="shared" si="8"/>
        <v>Útil</v>
      </c>
      <c r="G291" s="171">
        <v>22.75</v>
      </c>
    </row>
    <row r="292" spans="4:7" x14ac:dyDescent="0.2">
      <c r="D292" s="169">
        <v>40415</v>
      </c>
      <c r="E292" s="170">
        <f t="shared" si="7"/>
        <v>3</v>
      </c>
      <c r="F292" s="168" t="str">
        <f t="shared" si="8"/>
        <v>Útil</v>
      </c>
      <c r="G292" s="171">
        <v>19.649999999999999</v>
      </c>
    </row>
    <row r="293" spans="4:7" x14ac:dyDescent="0.2">
      <c r="D293" s="169">
        <v>40416</v>
      </c>
      <c r="E293" s="170">
        <f t="shared" si="7"/>
        <v>4</v>
      </c>
      <c r="F293" s="168" t="str">
        <f t="shared" si="8"/>
        <v>Útil</v>
      </c>
      <c r="G293" s="171">
        <v>18.950000000000003</v>
      </c>
    </row>
    <row r="294" spans="4:7" x14ac:dyDescent="0.2">
      <c r="D294" s="169">
        <v>40417</v>
      </c>
      <c r="E294" s="170">
        <f t="shared" si="7"/>
        <v>5</v>
      </c>
      <c r="F294" s="168" t="str">
        <f t="shared" si="8"/>
        <v>Útil</v>
      </c>
      <c r="G294" s="171">
        <v>19.350000000000001</v>
      </c>
    </row>
    <row r="295" spans="4:7" x14ac:dyDescent="0.2">
      <c r="D295" s="169">
        <v>40418</v>
      </c>
      <c r="E295" s="170">
        <f t="shared" si="7"/>
        <v>6</v>
      </c>
      <c r="F295" s="168" t="str">
        <f t="shared" si="8"/>
        <v>Não útil</v>
      </c>
      <c r="G295" s="171">
        <v>20.75</v>
      </c>
    </row>
    <row r="296" spans="4:7" x14ac:dyDescent="0.2">
      <c r="D296" s="169">
        <v>40419</v>
      </c>
      <c r="E296" s="170">
        <f t="shared" si="7"/>
        <v>7</v>
      </c>
      <c r="F296" s="168" t="str">
        <f t="shared" si="8"/>
        <v>Não útil</v>
      </c>
      <c r="G296" s="171">
        <v>20.350000000000001</v>
      </c>
    </row>
    <row r="297" spans="4:7" x14ac:dyDescent="0.2">
      <c r="D297" s="169">
        <v>40420</v>
      </c>
      <c r="E297" s="170">
        <f t="shared" si="7"/>
        <v>1</v>
      </c>
      <c r="F297" s="168" t="str">
        <f t="shared" si="8"/>
        <v>Útil</v>
      </c>
      <c r="G297" s="171">
        <v>19.95</v>
      </c>
    </row>
    <row r="298" spans="4:7" x14ac:dyDescent="0.2">
      <c r="D298" s="169">
        <v>40421</v>
      </c>
      <c r="E298" s="170">
        <f t="shared" si="7"/>
        <v>2</v>
      </c>
      <c r="F298" s="168" t="str">
        <f t="shared" si="8"/>
        <v>Útil</v>
      </c>
      <c r="G298" s="171">
        <v>21.65</v>
      </c>
    </row>
    <row r="299" spans="4:7" x14ac:dyDescent="0.2">
      <c r="D299" s="169">
        <v>40422</v>
      </c>
      <c r="E299" s="170">
        <f t="shared" si="7"/>
        <v>3</v>
      </c>
      <c r="F299" s="168" t="str">
        <f t="shared" si="8"/>
        <v>Útil</v>
      </c>
      <c r="G299" s="171">
        <v>20.75</v>
      </c>
    </row>
    <row r="300" spans="4:7" x14ac:dyDescent="0.2">
      <c r="D300" s="169">
        <v>40423</v>
      </c>
      <c r="E300" s="170">
        <f t="shared" si="7"/>
        <v>4</v>
      </c>
      <c r="F300" s="168" t="str">
        <f t="shared" si="8"/>
        <v>Útil</v>
      </c>
      <c r="G300" s="171">
        <v>20.149999999999999</v>
      </c>
    </row>
    <row r="301" spans="4:7" x14ac:dyDescent="0.2">
      <c r="D301" s="169">
        <v>40424</v>
      </c>
      <c r="E301" s="170">
        <f t="shared" si="7"/>
        <v>5</v>
      </c>
      <c r="F301" s="168" t="str">
        <f t="shared" si="8"/>
        <v>Útil</v>
      </c>
      <c r="G301" s="171">
        <v>21.1</v>
      </c>
    </row>
    <row r="302" spans="4:7" x14ac:dyDescent="0.2">
      <c r="D302" s="169">
        <v>40425</v>
      </c>
      <c r="E302" s="170">
        <f t="shared" si="7"/>
        <v>6</v>
      </c>
      <c r="F302" s="168" t="str">
        <f t="shared" si="8"/>
        <v>Não útil</v>
      </c>
      <c r="G302" s="171">
        <v>20.85</v>
      </c>
    </row>
    <row r="303" spans="4:7" x14ac:dyDescent="0.2">
      <c r="D303" s="169">
        <v>40426</v>
      </c>
      <c r="E303" s="170">
        <f t="shared" si="7"/>
        <v>7</v>
      </c>
      <c r="F303" s="168" t="str">
        <f t="shared" si="8"/>
        <v>Não útil</v>
      </c>
      <c r="G303" s="171">
        <v>15.75</v>
      </c>
    </row>
    <row r="304" spans="4:7" x14ac:dyDescent="0.2">
      <c r="D304" s="169">
        <v>40427</v>
      </c>
      <c r="E304" s="170">
        <f t="shared" si="7"/>
        <v>1</v>
      </c>
      <c r="F304" s="168" t="str">
        <f t="shared" si="8"/>
        <v>Útil</v>
      </c>
      <c r="G304" s="171">
        <v>17.850000000000001</v>
      </c>
    </row>
    <row r="305" spans="4:7" x14ac:dyDescent="0.2">
      <c r="D305" s="172">
        <v>40428</v>
      </c>
      <c r="E305" s="173">
        <v>8</v>
      </c>
      <c r="F305" s="174" t="str">
        <f t="shared" si="8"/>
        <v>Não útil</v>
      </c>
      <c r="G305" s="171">
        <v>19.649999999999999</v>
      </c>
    </row>
    <row r="306" spans="4:7" x14ac:dyDescent="0.2">
      <c r="D306" s="169">
        <v>40429</v>
      </c>
      <c r="E306" s="170">
        <f t="shared" ref="E306:E339" si="9">WEEKDAY(D306,2)</f>
        <v>3</v>
      </c>
      <c r="F306" s="168" t="str">
        <f t="shared" si="8"/>
        <v>Útil</v>
      </c>
      <c r="G306" s="171">
        <v>18.850000000000001</v>
      </c>
    </row>
    <row r="307" spans="4:7" x14ac:dyDescent="0.2">
      <c r="D307" s="169">
        <v>40430</v>
      </c>
      <c r="E307" s="170">
        <f t="shared" si="9"/>
        <v>4</v>
      </c>
      <c r="F307" s="168" t="str">
        <f t="shared" si="8"/>
        <v>Útil</v>
      </c>
      <c r="G307" s="171">
        <v>17.55</v>
      </c>
    </row>
    <row r="308" spans="4:7" x14ac:dyDescent="0.2">
      <c r="D308" s="169">
        <v>40431</v>
      </c>
      <c r="E308" s="170">
        <f t="shared" si="9"/>
        <v>5</v>
      </c>
      <c r="F308" s="168" t="str">
        <f t="shared" si="8"/>
        <v>Útil</v>
      </c>
      <c r="G308" s="171">
        <v>17.350000000000001</v>
      </c>
    </row>
    <row r="309" spans="4:7" x14ac:dyDescent="0.2">
      <c r="D309" s="169">
        <v>40432</v>
      </c>
      <c r="E309" s="170">
        <f t="shared" si="9"/>
        <v>6</v>
      </c>
      <c r="F309" s="168" t="str">
        <f t="shared" si="8"/>
        <v>Não útil</v>
      </c>
      <c r="G309" s="171">
        <v>18.850000000000001</v>
      </c>
    </row>
    <row r="310" spans="4:7" x14ac:dyDescent="0.2">
      <c r="D310" s="169">
        <v>40433</v>
      </c>
      <c r="E310" s="170">
        <f t="shared" si="9"/>
        <v>7</v>
      </c>
      <c r="F310" s="168" t="str">
        <f t="shared" si="8"/>
        <v>Não útil</v>
      </c>
      <c r="G310" s="171">
        <v>19.05</v>
      </c>
    </row>
    <row r="311" spans="4:7" x14ac:dyDescent="0.2">
      <c r="D311" s="169">
        <v>40434</v>
      </c>
      <c r="E311" s="170">
        <f t="shared" si="9"/>
        <v>1</v>
      </c>
      <c r="F311" s="168" t="str">
        <f t="shared" si="8"/>
        <v>Útil</v>
      </c>
      <c r="G311" s="171">
        <v>19.05</v>
      </c>
    </row>
    <row r="312" spans="4:7" x14ac:dyDescent="0.2">
      <c r="D312" s="169">
        <v>40435</v>
      </c>
      <c r="E312" s="170">
        <f t="shared" si="9"/>
        <v>2</v>
      </c>
      <c r="F312" s="168" t="str">
        <f t="shared" ref="F312:F375" si="10">IF(E312&lt;6,"Útil","Não útil")</f>
        <v>Útil</v>
      </c>
      <c r="G312" s="171">
        <v>20.9</v>
      </c>
    </row>
    <row r="313" spans="4:7" x14ac:dyDescent="0.2">
      <c r="D313" s="169">
        <v>40436</v>
      </c>
      <c r="E313" s="170">
        <f t="shared" si="9"/>
        <v>3</v>
      </c>
      <c r="F313" s="168" t="str">
        <f t="shared" si="10"/>
        <v>Útil</v>
      </c>
      <c r="G313" s="171">
        <v>17.7</v>
      </c>
    </row>
    <row r="314" spans="4:7" x14ac:dyDescent="0.2">
      <c r="D314" s="169">
        <v>40437</v>
      </c>
      <c r="E314" s="170">
        <f t="shared" si="9"/>
        <v>4</v>
      </c>
      <c r="F314" s="168" t="str">
        <f t="shared" si="10"/>
        <v>Útil</v>
      </c>
      <c r="G314" s="171">
        <v>17.399999999999999</v>
      </c>
    </row>
    <row r="315" spans="4:7" x14ac:dyDescent="0.2">
      <c r="D315" s="169">
        <v>40438</v>
      </c>
      <c r="E315" s="170">
        <f t="shared" si="9"/>
        <v>5</v>
      </c>
      <c r="F315" s="168" t="str">
        <f t="shared" si="10"/>
        <v>Útil</v>
      </c>
      <c r="G315" s="171">
        <v>19.899999999999999</v>
      </c>
    </row>
    <row r="316" spans="4:7" x14ac:dyDescent="0.2">
      <c r="D316" s="169">
        <v>40439</v>
      </c>
      <c r="E316" s="170">
        <f t="shared" si="9"/>
        <v>6</v>
      </c>
      <c r="F316" s="168" t="str">
        <f t="shared" si="10"/>
        <v>Não útil</v>
      </c>
      <c r="G316" s="171">
        <v>17.950000000000003</v>
      </c>
    </row>
    <row r="317" spans="4:7" x14ac:dyDescent="0.2">
      <c r="D317" s="169">
        <v>40440</v>
      </c>
      <c r="E317" s="170">
        <f t="shared" si="9"/>
        <v>7</v>
      </c>
      <c r="F317" s="168" t="str">
        <f t="shared" si="10"/>
        <v>Não útil</v>
      </c>
      <c r="G317" s="171">
        <v>15.899999999999999</v>
      </c>
    </row>
    <row r="318" spans="4:7" x14ac:dyDescent="0.2">
      <c r="D318" s="169">
        <v>40441</v>
      </c>
      <c r="E318" s="170">
        <f t="shared" si="9"/>
        <v>1</v>
      </c>
      <c r="F318" s="168" t="str">
        <f t="shared" si="10"/>
        <v>Útil</v>
      </c>
      <c r="G318" s="171">
        <v>18.149999999999999</v>
      </c>
    </row>
    <row r="319" spans="4:7" x14ac:dyDescent="0.2">
      <c r="D319" s="169">
        <v>40442</v>
      </c>
      <c r="E319" s="170">
        <f t="shared" si="9"/>
        <v>2</v>
      </c>
      <c r="F319" s="168" t="str">
        <f t="shared" si="10"/>
        <v>Útil</v>
      </c>
      <c r="G319" s="171">
        <v>19.549999999999997</v>
      </c>
    </row>
    <row r="320" spans="4:7" x14ac:dyDescent="0.2">
      <c r="D320" s="169">
        <v>40443</v>
      </c>
      <c r="E320" s="170">
        <f t="shared" si="9"/>
        <v>3</v>
      </c>
      <c r="F320" s="168" t="str">
        <f t="shared" si="10"/>
        <v>Útil</v>
      </c>
      <c r="G320" s="171">
        <v>18.75</v>
      </c>
    </row>
    <row r="321" spans="4:7" x14ac:dyDescent="0.2">
      <c r="D321" s="169">
        <v>40444</v>
      </c>
      <c r="E321" s="170">
        <f t="shared" si="9"/>
        <v>4</v>
      </c>
      <c r="F321" s="168" t="str">
        <f t="shared" si="10"/>
        <v>Útil</v>
      </c>
      <c r="G321" s="171">
        <v>20.55</v>
      </c>
    </row>
    <row r="322" spans="4:7" x14ac:dyDescent="0.2">
      <c r="D322" s="169">
        <v>40445</v>
      </c>
      <c r="E322" s="170">
        <f t="shared" si="9"/>
        <v>5</v>
      </c>
      <c r="F322" s="168" t="str">
        <f t="shared" si="10"/>
        <v>Útil</v>
      </c>
      <c r="G322" s="171">
        <v>20.149999999999999</v>
      </c>
    </row>
    <row r="323" spans="4:7" x14ac:dyDescent="0.2">
      <c r="D323" s="169">
        <v>40446</v>
      </c>
      <c r="E323" s="170">
        <f t="shared" si="9"/>
        <v>6</v>
      </c>
      <c r="F323" s="168" t="str">
        <f t="shared" si="10"/>
        <v>Não útil</v>
      </c>
      <c r="G323" s="171">
        <v>17.95</v>
      </c>
    </row>
    <row r="324" spans="4:7" x14ac:dyDescent="0.2">
      <c r="D324" s="169">
        <v>40447</v>
      </c>
      <c r="E324" s="170">
        <f t="shared" si="9"/>
        <v>7</v>
      </c>
      <c r="F324" s="168" t="str">
        <f t="shared" si="10"/>
        <v>Não útil</v>
      </c>
      <c r="G324" s="171">
        <v>17.25</v>
      </c>
    </row>
    <row r="325" spans="4:7" x14ac:dyDescent="0.2">
      <c r="D325" s="169">
        <v>40448</v>
      </c>
      <c r="E325" s="170">
        <f t="shared" si="9"/>
        <v>1</v>
      </c>
      <c r="F325" s="168" t="str">
        <f t="shared" si="10"/>
        <v>Útil</v>
      </c>
      <c r="G325" s="171">
        <v>18.600000000000001</v>
      </c>
    </row>
    <row r="326" spans="4:7" x14ac:dyDescent="0.2">
      <c r="D326" s="169">
        <v>40449</v>
      </c>
      <c r="E326" s="170">
        <f t="shared" si="9"/>
        <v>2</v>
      </c>
      <c r="F326" s="168" t="str">
        <f t="shared" si="10"/>
        <v>Útil</v>
      </c>
      <c r="G326" s="171">
        <v>19.25</v>
      </c>
    </row>
    <row r="327" spans="4:7" x14ac:dyDescent="0.2">
      <c r="D327" s="169">
        <v>40450</v>
      </c>
      <c r="E327" s="170">
        <f t="shared" si="9"/>
        <v>3</v>
      </c>
      <c r="F327" s="168" t="str">
        <f t="shared" si="10"/>
        <v>Útil</v>
      </c>
      <c r="G327" s="171">
        <v>20.85</v>
      </c>
    </row>
    <row r="328" spans="4:7" x14ac:dyDescent="0.2">
      <c r="D328" s="169">
        <v>40451</v>
      </c>
      <c r="E328" s="170">
        <f t="shared" si="9"/>
        <v>4</v>
      </c>
      <c r="F328" s="168" t="str">
        <f t="shared" si="10"/>
        <v>Útil</v>
      </c>
      <c r="G328" s="171">
        <v>21.549999999999997</v>
      </c>
    </row>
    <row r="329" spans="4:7" x14ac:dyDescent="0.2">
      <c r="D329" s="169">
        <v>40452</v>
      </c>
      <c r="E329" s="170">
        <f t="shared" si="9"/>
        <v>5</v>
      </c>
      <c r="F329" s="168" t="str">
        <f t="shared" si="10"/>
        <v>Útil</v>
      </c>
      <c r="G329" s="171">
        <v>19.25</v>
      </c>
    </row>
    <row r="330" spans="4:7" x14ac:dyDescent="0.2">
      <c r="D330" s="169">
        <v>40453</v>
      </c>
      <c r="E330" s="170">
        <f t="shared" si="9"/>
        <v>6</v>
      </c>
      <c r="F330" s="168" t="str">
        <f t="shared" si="10"/>
        <v>Não útil</v>
      </c>
      <c r="G330" s="171">
        <v>17.95</v>
      </c>
    </row>
    <row r="331" spans="4:7" x14ac:dyDescent="0.2">
      <c r="D331" s="169">
        <v>40454</v>
      </c>
      <c r="E331" s="170">
        <f t="shared" si="9"/>
        <v>7</v>
      </c>
      <c r="F331" s="168" t="str">
        <f t="shared" si="10"/>
        <v>Não útil</v>
      </c>
      <c r="G331" s="171">
        <v>17.350000000000001</v>
      </c>
    </row>
    <row r="332" spans="4:7" x14ac:dyDescent="0.2">
      <c r="D332" s="169">
        <v>40455</v>
      </c>
      <c r="E332" s="170">
        <f t="shared" si="9"/>
        <v>1</v>
      </c>
      <c r="F332" s="168" t="str">
        <f t="shared" si="10"/>
        <v>Útil</v>
      </c>
      <c r="G332" s="171">
        <v>15.95</v>
      </c>
    </row>
    <row r="333" spans="4:7" x14ac:dyDescent="0.2">
      <c r="D333" s="169">
        <v>40456</v>
      </c>
      <c r="E333" s="170">
        <f t="shared" si="9"/>
        <v>2</v>
      </c>
      <c r="F333" s="168" t="str">
        <f t="shared" si="10"/>
        <v>Útil</v>
      </c>
      <c r="G333" s="171">
        <v>20.149999999999999</v>
      </c>
    </row>
    <row r="334" spans="4:7" x14ac:dyDescent="0.2">
      <c r="D334" s="169">
        <v>40457</v>
      </c>
      <c r="E334" s="170">
        <f t="shared" si="9"/>
        <v>3</v>
      </c>
      <c r="F334" s="168" t="str">
        <f t="shared" si="10"/>
        <v>Útil</v>
      </c>
      <c r="G334" s="171">
        <v>20.399999999999999</v>
      </c>
    </row>
    <row r="335" spans="4:7" x14ac:dyDescent="0.2">
      <c r="D335" s="169">
        <v>40458</v>
      </c>
      <c r="E335" s="170">
        <f t="shared" si="9"/>
        <v>4</v>
      </c>
      <c r="F335" s="168" t="str">
        <f t="shared" si="10"/>
        <v>Útil</v>
      </c>
      <c r="G335" s="171">
        <v>19.850000000000001</v>
      </c>
    </row>
    <row r="336" spans="4:7" x14ac:dyDescent="0.2">
      <c r="D336" s="169">
        <v>40459</v>
      </c>
      <c r="E336" s="170">
        <f t="shared" si="9"/>
        <v>5</v>
      </c>
      <c r="F336" s="168" t="str">
        <f t="shared" si="10"/>
        <v>Útil</v>
      </c>
      <c r="G336" s="171">
        <v>21.200000000000003</v>
      </c>
    </row>
    <row r="337" spans="4:7" x14ac:dyDescent="0.2">
      <c r="D337" s="169">
        <v>40460</v>
      </c>
      <c r="E337" s="170">
        <f t="shared" si="9"/>
        <v>6</v>
      </c>
      <c r="F337" s="168" t="str">
        <f t="shared" si="10"/>
        <v>Não útil</v>
      </c>
      <c r="G337" s="171">
        <v>19.25</v>
      </c>
    </row>
    <row r="338" spans="4:7" x14ac:dyDescent="0.2">
      <c r="D338" s="169">
        <v>40461</v>
      </c>
      <c r="E338" s="170">
        <f t="shared" si="9"/>
        <v>7</v>
      </c>
      <c r="F338" s="168" t="str">
        <f t="shared" si="10"/>
        <v>Não útil</v>
      </c>
      <c r="G338" s="171">
        <v>17.350000000000001</v>
      </c>
    </row>
    <row r="339" spans="4:7" x14ac:dyDescent="0.2">
      <c r="D339" s="169">
        <v>40462</v>
      </c>
      <c r="E339" s="170">
        <f t="shared" si="9"/>
        <v>1</v>
      </c>
      <c r="F339" s="168" t="str">
        <f t="shared" si="10"/>
        <v>Útil</v>
      </c>
      <c r="G339" s="171">
        <v>17.350000000000001</v>
      </c>
    </row>
    <row r="340" spans="4:7" x14ac:dyDescent="0.2">
      <c r="D340" s="172">
        <v>40463</v>
      </c>
      <c r="E340" s="173">
        <v>8</v>
      </c>
      <c r="F340" s="174" t="str">
        <f t="shared" si="10"/>
        <v>Não útil</v>
      </c>
      <c r="G340" s="171">
        <v>17.600000000000001</v>
      </c>
    </row>
    <row r="341" spans="4:7" x14ac:dyDescent="0.2">
      <c r="D341" s="169">
        <v>40464</v>
      </c>
      <c r="E341" s="170">
        <f t="shared" ref="E341:E360" si="11">WEEKDAY(D341,2)</f>
        <v>3</v>
      </c>
      <c r="F341" s="168" t="str">
        <f t="shared" si="10"/>
        <v>Útil</v>
      </c>
      <c r="G341" s="171">
        <v>17.850000000000001</v>
      </c>
    </row>
    <row r="342" spans="4:7" x14ac:dyDescent="0.2">
      <c r="D342" s="169">
        <v>40465</v>
      </c>
      <c r="E342" s="170">
        <f t="shared" si="11"/>
        <v>4</v>
      </c>
      <c r="F342" s="168" t="str">
        <f t="shared" si="10"/>
        <v>Útil</v>
      </c>
      <c r="G342" s="171">
        <v>18.149999999999999</v>
      </c>
    </row>
    <row r="343" spans="4:7" x14ac:dyDescent="0.2">
      <c r="D343" s="169">
        <v>40466</v>
      </c>
      <c r="E343" s="170">
        <f t="shared" si="11"/>
        <v>5</v>
      </c>
      <c r="F343" s="168" t="str">
        <f t="shared" si="10"/>
        <v>Útil</v>
      </c>
      <c r="G343" s="171">
        <v>20.95</v>
      </c>
    </row>
    <row r="344" spans="4:7" x14ac:dyDescent="0.2">
      <c r="D344" s="169">
        <v>40467</v>
      </c>
      <c r="E344" s="170">
        <f t="shared" si="11"/>
        <v>6</v>
      </c>
      <c r="F344" s="168" t="str">
        <f t="shared" si="10"/>
        <v>Não útil</v>
      </c>
      <c r="G344" s="171">
        <v>21.55</v>
      </c>
    </row>
    <row r="345" spans="4:7" x14ac:dyDescent="0.2">
      <c r="D345" s="169">
        <v>40468</v>
      </c>
      <c r="E345" s="170">
        <f t="shared" si="11"/>
        <v>7</v>
      </c>
      <c r="F345" s="168" t="str">
        <f t="shared" si="10"/>
        <v>Não útil</v>
      </c>
      <c r="G345" s="171">
        <v>20.65</v>
      </c>
    </row>
    <row r="346" spans="4:7" x14ac:dyDescent="0.2">
      <c r="D346" s="169">
        <v>40469</v>
      </c>
      <c r="E346" s="170">
        <f t="shared" si="11"/>
        <v>1</v>
      </c>
      <c r="F346" s="168" t="str">
        <f t="shared" si="10"/>
        <v>Útil</v>
      </c>
      <c r="G346" s="171">
        <v>19.25</v>
      </c>
    </row>
    <row r="347" spans="4:7" x14ac:dyDescent="0.2">
      <c r="D347" s="169">
        <v>40470</v>
      </c>
      <c r="E347" s="170">
        <f t="shared" si="11"/>
        <v>2</v>
      </c>
      <c r="F347" s="168" t="str">
        <f t="shared" si="10"/>
        <v>Útil</v>
      </c>
      <c r="G347" s="171">
        <v>19.75</v>
      </c>
    </row>
    <row r="348" spans="4:7" x14ac:dyDescent="0.2">
      <c r="D348" s="169">
        <v>40471</v>
      </c>
      <c r="E348" s="170">
        <f t="shared" si="11"/>
        <v>3</v>
      </c>
      <c r="F348" s="168" t="str">
        <f t="shared" si="10"/>
        <v>Útil</v>
      </c>
      <c r="G348" s="171">
        <v>19.600000000000001</v>
      </c>
    </row>
    <row r="349" spans="4:7" x14ac:dyDescent="0.2">
      <c r="D349" s="169">
        <v>40472</v>
      </c>
      <c r="E349" s="170">
        <f t="shared" si="11"/>
        <v>4</v>
      </c>
      <c r="F349" s="168" t="str">
        <f t="shared" si="10"/>
        <v>Útil</v>
      </c>
      <c r="G349" s="171">
        <v>19.350000000000001</v>
      </c>
    </row>
    <row r="350" spans="4:7" x14ac:dyDescent="0.2">
      <c r="D350" s="169">
        <v>40473</v>
      </c>
      <c r="E350" s="170">
        <f t="shared" si="11"/>
        <v>5</v>
      </c>
      <c r="F350" s="168" t="str">
        <f t="shared" si="10"/>
        <v>Útil</v>
      </c>
      <c r="G350" s="171">
        <v>21.65</v>
      </c>
    </row>
    <row r="351" spans="4:7" x14ac:dyDescent="0.2">
      <c r="D351" s="169">
        <v>40474</v>
      </c>
      <c r="E351" s="170">
        <f t="shared" si="11"/>
        <v>6</v>
      </c>
      <c r="F351" s="168" t="str">
        <f t="shared" si="10"/>
        <v>Não útil</v>
      </c>
      <c r="G351" s="171">
        <v>21.65</v>
      </c>
    </row>
    <row r="352" spans="4:7" x14ac:dyDescent="0.2">
      <c r="D352" s="169">
        <v>40475</v>
      </c>
      <c r="E352" s="170">
        <f t="shared" si="11"/>
        <v>7</v>
      </c>
      <c r="F352" s="168" t="str">
        <f t="shared" si="10"/>
        <v>Não útil</v>
      </c>
      <c r="G352" s="171">
        <v>20.399999999999999</v>
      </c>
    </row>
    <row r="353" spans="4:7" x14ac:dyDescent="0.2">
      <c r="D353" s="169">
        <v>40476</v>
      </c>
      <c r="E353" s="170">
        <f t="shared" si="11"/>
        <v>1</v>
      </c>
      <c r="F353" s="168" t="str">
        <f t="shared" si="10"/>
        <v>Útil</v>
      </c>
      <c r="G353" s="171">
        <v>21.55</v>
      </c>
    </row>
    <row r="354" spans="4:7" x14ac:dyDescent="0.2">
      <c r="D354" s="169">
        <v>40477</v>
      </c>
      <c r="E354" s="170">
        <f t="shared" si="11"/>
        <v>2</v>
      </c>
      <c r="F354" s="168" t="str">
        <f t="shared" si="10"/>
        <v>Útil</v>
      </c>
      <c r="G354" s="171">
        <v>19.55</v>
      </c>
    </row>
    <row r="355" spans="4:7" x14ac:dyDescent="0.2">
      <c r="D355" s="169">
        <v>40478</v>
      </c>
      <c r="E355" s="170">
        <f t="shared" si="11"/>
        <v>3</v>
      </c>
      <c r="F355" s="168" t="str">
        <f t="shared" si="10"/>
        <v>Útil</v>
      </c>
      <c r="G355" s="171">
        <v>18.649999999999999</v>
      </c>
    </row>
    <row r="356" spans="4:7" x14ac:dyDescent="0.2">
      <c r="D356" s="169">
        <v>40479</v>
      </c>
      <c r="E356" s="170">
        <f t="shared" si="11"/>
        <v>4</v>
      </c>
      <c r="F356" s="168" t="str">
        <f t="shared" si="10"/>
        <v>Útil</v>
      </c>
      <c r="G356" s="171">
        <v>20.05</v>
      </c>
    </row>
    <row r="357" spans="4:7" x14ac:dyDescent="0.2">
      <c r="D357" s="169">
        <v>40480</v>
      </c>
      <c r="E357" s="170">
        <f t="shared" si="11"/>
        <v>5</v>
      </c>
      <c r="F357" s="168" t="str">
        <f t="shared" si="10"/>
        <v>Útil</v>
      </c>
      <c r="G357" s="171">
        <v>21.65</v>
      </c>
    </row>
    <row r="358" spans="4:7" x14ac:dyDescent="0.2">
      <c r="D358" s="169">
        <v>40481</v>
      </c>
      <c r="E358" s="170">
        <f t="shared" si="11"/>
        <v>6</v>
      </c>
      <c r="F358" s="168" t="str">
        <f t="shared" si="10"/>
        <v>Não útil</v>
      </c>
      <c r="G358" s="171">
        <v>23.049999999999997</v>
      </c>
    </row>
    <row r="359" spans="4:7" x14ac:dyDescent="0.2">
      <c r="D359" s="169">
        <v>40482</v>
      </c>
      <c r="E359" s="170">
        <f t="shared" si="11"/>
        <v>7</v>
      </c>
      <c r="F359" s="168" t="str">
        <f t="shared" si="10"/>
        <v>Não útil</v>
      </c>
      <c r="G359" s="171">
        <v>22.15</v>
      </c>
    </row>
    <row r="360" spans="4:7" x14ac:dyDescent="0.2">
      <c r="D360" s="169">
        <v>40483</v>
      </c>
      <c r="E360" s="170">
        <f t="shared" si="11"/>
        <v>1</v>
      </c>
      <c r="F360" s="168" t="str">
        <f t="shared" si="10"/>
        <v>Útil</v>
      </c>
      <c r="G360" s="171">
        <v>20.149999999999999</v>
      </c>
    </row>
    <row r="361" spans="4:7" x14ac:dyDescent="0.2">
      <c r="D361" s="172">
        <v>40484</v>
      </c>
      <c r="E361" s="173">
        <v>8</v>
      </c>
      <c r="F361" s="174" t="str">
        <f t="shared" si="10"/>
        <v>Não útil</v>
      </c>
      <c r="G361" s="171">
        <v>19.75</v>
      </c>
    </row>
    <row r="362" spans="4:7" x14ac:dyDescent="0.2">
      <c r="D362" s="169">
        <v>40485</v>
      </c>
      <c r="E362" s="170">
        <f t="shared" ref="E362:E373" si="12">WEEKDAY(D362,2)</f>
        <v>3</v>
      </c>
      <c r="F362" s="168" t="str">
        <f t="shared" si="10"/>
        <v>Útil</v>
      </c>
      <c r="G362" s="171">
        <v>20.85</v>
      </c>
    </row>
    <row r="363" spans="4:7" x14ac:dyDescent="0.2">
      <c r="D363" s="169">
        <v>40486</v>
      </c>
      <c r="E363" s="170">
        <f t="shared" si="12"/>
        <v>4</v>
      </c>
      <c r="F363" s="168" t="str">
        <f t="shared" si="10"/>
        <v>Útil</v>
      </c>
      <c r="G363" s="171">
        <v>22.05</v>
      </c>
    </row>
    <row r="364" spans="4:7" x14ac:dyDescent="0.2">
      <c r="D364" s="169">
        <v>40487</v>
      </c>
      <c r="E364" s="170">
        <f t="shared" si="12"/>
        <v>5</v>
      </c>
      <c r="F364" s="168" t="str">
        <f t="shared" si="10"/>
        <v>Útil</v>
      </c>
      <c r="G364" s="171">
        <v>22.7</v>
      </c>
    </row>
    <row r="365" spans="4:7" x14ac:dyDescent="0.2">
      <c r="D365" s="169">
        <v>40488</v>
      </c>
      <c r="E365" s="170">
        <f t="shared" si="12"/>
        <v>6</v>
      </c>
      <c r="F365" s="168" t="str">
        <f t="shared" si="10"/>
        <v>Não útil</v>
      </c>
      <c r="G365" s="171">
        <v>21.950000000000003</v>
      </c>
    </row>
    <row r="366" spans="4:7" x14ac:dyDescent="0.2">
      <c r="D366" s="169">
        <v>40489</v>
      </c>
      <c r="E366" s="170">
        <f t="shared" si="12"/>
        <v>7</v>
      </c>
      <c r="F366" s="168" t="str">
        <f t="shared" si="10"/>
        <v>Não útil</v>
      </c>
      <c r="G366" s="171">
        <v>21.65</v>
      </c>
    </row>
    <row r="367" spans="4:7" x14ac:dyDescent="0.2">
      <c r="D367" s="169">
        <v>40490</v>
      </c>
      <c r="E367" s="170">
        <f t="shared" si="12"/>
        <v>1</v>
      </c>
      <c r="F367" s="168" t="str">
        <f t="shared" si="10"/>
        <v>Útil</v>
      </c>
      <c r="G367" s="171">
        <v>22.55</v>
      </c>
    </row>
    <row r="368" spans="4:7" x14ac:dyDescent="0.2">
      <c r="D368" s="169">
        <v>40491</v>
      </c>
      <c r="E368" s="170">
        <f t="shared" si="12"/>
        <v>2</v>
      </c>
      <c r="F368" s="168" t="str">
        <f t="shared" si="10"/>
        <v>Útil</v>
      </c>
      <c r="G368" s="171">
        <v>25.05</v>
      </c>
    </row>
    <row r="369" spans="4:7" x14ac:dyDescent="0.2">
      <c r="D369" s="169">
        <v>40492</v>
      </c>
      <c r="E369" s="170">
        <f t="shared" si="12"/>
        <v>3</v>
      </c>
      <c r="F369" s="168" t="str">
        <f t="shared" si="10"/>
        <v>Útil</v>
      </c>
      <c r="G369" s="171">
        <v>19.850000000000001</v>
      </c>
    </row>
    <row r="370" spans="4:7" x14ac:dyDescent="0.2">
      <c r="D370" s="169">
        <v>40493</v>
      </c>
      <c r="E370" s="170">
        <f t="shared" si="12"/>
        <v>4</v>
      </c>
      <c r="F370" s="168" t="str">
        <f t="shared" si="10"/>
        <v>Útil</v>
      </c>
      <c r="G370" s="171">
        <v>16.95</v>
      </c>
    </row>
    <row r="371" spans="4:7" x14ac:dyDescent="0.2">
      <c r="D371" s="169">
        <v>40494</v>
      </c>
      <c r="E371" s="170">
        <f t="shared" si="12"/>
        <v>5</v>
      </c>
      <c r="F371" s="168" t="str">
        <f t="shared" si="10"/>
        <v>Útil</v>
      </c>
      <c r="G371" s="171">
        <v>18.850000000000001</v>
      </c>
    </row>
    <row r="372" spans="4:7" x14ac:dyDescent="0.2">
      <c r="D372" s="169">
        <v>40495</v>
      </c>
      <c r="E372" s="170">
        <f t="shared" si="12"/>
        <v>6</v>
      </c>
      <c r="F372" s="168" t="str">
        <f t="shared" si="10"/>
        <v>Não útil</v>
      </c>
      <c r="G372" s="171">
        <v>20.05</v>
      </c>
    </row>
    <row r="373" spans="4:7" x14ac:dyDescent="0.2">
      <c r="D373" s="169">
        <v>40496</v>
      </c>
      <c r="E373" s="170">
        <f t="shared" si="12"/>
        <v>7</v>
      </c>
      <c r="F373" s="168" t="str">
        <f t="shared" si="10"/>
        <v>Não útil</v>
      </c>
      <c r="G373" s="171">
        <v>21.05</v>
      </c>
    </row>
    <row r="374" spans="4:7" x14ac:dyDescent="0.2">
      <c r="D374" s="172">
        <v>40497</v>
      </c>
      <c r="E374" s="173">
        <v>8</v>
      </c>
      <c r="F374" s="174" t="str">
        <f t="shared" si="10"/>
        <v>Não útil</v>
      </c>
      <c r="G374" s="171">
        <v>22.35</v>
      </c>
    </row>
    <row r="375" spans="4:7" x14ac:dyDescent="0.2">
      <c r="D375" s="169">
        <v>40498</v>
      </c>
      <c r="E375" s="170">
        <f t="shared" ref="E375:E412" si="13">WEEKDAY(D375,2)</f>
        <v>2</v>
      </c>
      <c r="F375" s="168" t="str">
        <f t="shared" si="10"/>
        <v>Útil</v>
      </c>
      <c r="G375" s="171">
        <v>22.549999999999997</v>
      </c>
    </row>
    <row r="376" spans="4:7" x14ac:dyDescent="0.2">
      <c r="D376" s="169">
        <v>40499</v>
      </c>
      <c r="E376" s="170">
        <f t="shared" si="13"/>
        <v>3</v>
      </c>
      <c r="F376" s="168" t="str">
        <f t="shared" ref="F376:F412" si="14">IF(E376&lt;6,"Útil","Não útil")</f>
        <v>Útil</v>
      </c>
      <c r="G376" s="171">
        <v>22.950000000000003</v>
      </c>
    </row>
    <row r="377" spans="4:7" x14ac:dyDescent="0.2">
      <c r="D377" s="169">
        <v>40500</v>
      </c>
      <c r="E377" s="170">
        <f t="shared" si="13"/>
        <v>4</v>
      </c>
      <c r="F377" s="168" t="str">
        <f t="shared" si="14"/>
        <v>Útil</v>
      </c>
      <c r="G377" s="171">
        <v>21.85</v>
      </c>
    </row>
    <row r="378" spans="4:7" x14ac:dyDescent="0.2">
      <c r="D378" s="169">
        <v>40501</v>
      </c>
      <c r="E378" s="170">
        <f t="shared" si="13"/>
        <v>5</v>
      </c>
      <c r="F378" s="168" t="str">
        <f t="shared" si="14"/>
        <v>Útil</v>
      </c>
      <c r="G378" s="171">
        <v>21.25</v>
      </c>
    </row>
    <row r="379" spans="4:7" x14ac:dyDescent="0.2">
      <c r="D379" s="169">
        <v>40502</v>
      </c>
      <c r="E379" s="170">
        <f t="shared" si="13"/>
        <v>6</v>
      </c>
      <c r="F379" s="168" t="str">
        <f t="shared" si="14"/>
        <v>Não útil</v>
      </c>
      <c r="G379" s="171">
        <v>21.85</v>
      </c>
    </row>
    <row r="380" spans="4:7" x14ac:dyDescent="0.2">
      <c r="D380" s="169">
        <v>40503</v>
      </c>
      <c r="E380" s="170">
        <f t="shared" si="13"/>
        <v>7</v>
      </c>
      <c r="F380" s="168" t="str">
        <f t="shared" si="14"/>
        <v>Não útil</v>
      </c>
      <c r="G380" s="171">
        <v>23.95</v>
      </c>
    </row>
    <row r="381" spans="4:7" x14ac:dyDescent="0.2">
      <c r="D381" s="169">
        <v>40504</v>
      </c>
      <c r="E381" s="170">
        <f t="shared" si="13"/>
        <v>1</v>
      </c>
      <c r="F381" s="168" t="str">
        <f t="shared" si="14"/>
        <v>Útil</v>
      </c>
      <c r="G381" s="171">
        <v>22.35</v>
      </c>
    </row>
    <row r="382" spans="4:7" x14ac:dyDescent="0.2">
      <c r="D382" s="169">
        <v>40505</v>
      </c>
      <c r="E382" s="170">
        <f t="shared" si="13"/>
        <v>2</v>
      </c>
      <c r="F382" s="168" t="str">
        <f t="shared" si="14"/>
        <v>Útil</v>
      </c>
      <c r="G382" s="171">
        <v>23.15</v>
      </c>
    </row>
    <row r="383" spans="4:7" x14ac:dyDescent="0.2">
      <c r="D383" s="169">
        <v>40506</v>
      </c>
      <c r="E383" s="170">
        <f t="shared" si="13"/>
        <v>3</v>
      </c>
      <c r="F383" s="168" t="str">
        <f t="shared" si="14"/>
        <v>Útil</v>
      </c>
      <c r="G383" s="171">
        <v>21.85</v>
      </c>
    </row>
    <row r="384" spans="4:7" x14ac:dyDescent="0.2">
      <c r="D384" s="169">
        <v>40507</v>
      </c>
      <c r="E384" s="170">
        <f t="shared" si="13"/>
        <v>4</v>
      </c>
      <c r="F384" s="168" t="str">
        <f t="shared" si="14"/>
        <v>Útil</v>
      </c>
      <c r="G384" s="171">
        <v>23.05</v>
      </c>
    </row>
    <row r="385" spans="4:7" x14ac:dyDescent="0.2">
      <c r="D385" s="169">
        <v>40508</v>
      </c>
      <c r="E385" s="170">
        <f t="shared" si="13"/>
        <v>5</v>
      </c>
      <c r="F385" s="168" t="str">
        <f t="shared" si="14"/>
        <v>Útil</v>
      </c>
      <c r="G385" s="171">
        <v>22.15</v>
      </c>
    </row>
    <row r="386" spans="4:7" x14ac:dyDescent="0.2">
      <c r="D386" s="169">
        <v>40509</v>
      </c>
      <c r="E386" s="170">
        <f t="shared" si="13"/>
        <v>6</v>
      </c>
      <c r="F386" s="168" t="str">
        <f t="shared" si="14"/>
        <v>Não útil</v>
      </c>
      <c r="G386" s="171">
        <v>23.950000000000003</v>
      </c>
    </row>
    <row r="387" spans="4:7" x14ac:dyDescent="0.2">
      <c r="D387" s="169">
        <v>40510</v>
      </c>
      <c r="E387" s="170">
        <f t="shared" si="13"/>
        <v>7</v>
      </c>
      <c r="F387" s="168" t="str">
        <f t="shared" si="14"/>
        <v>Não útil</v>
      </c>
      <c r="G387" s="171">
        <v>24.35</v>
      </c>
    </row>
    <row r="388" spans="4:7" x14ac:dyDescent="0.2">
      <c r="D388" s="169">
        <v>40511</v>
      </c>
      <c r="E388" s="170">
        <f t="shared" si="13"/>
        <v>1</v>
      </c>
      <c r="F388" s="168" t="str">
        <f t="shared" si="14"/>
        <v>Útil</v>
      </c>
      <c r="G388" s="171">
        <v>24.549999999999997</v>
      </c>
    </row>
    <row r="389" spans="4:7" x14ac:dyDescent="0.2">
      <c r="D389" s="169">
        <v>40512</v>
      </c>
      <c r="E389" s="170">
        <f t="shared" si="13"/>
        <v>2</v>
      </c>
      <c r="F389" s="168" t="str">
        <f t="shared" si="14"/>
        <v>Útil</v>
      </c>
      <c r="G389" s="171">
        <v>23.25</v>
      </c>
    </row>
    <row r="390" spans="4:7" x14ac:dyDescent="0.2">
      <c r="D390" s="169">
        <v>40513</v>
      </c>
      <c r="E390" s="170">
        <f t="shared" si="13"/>
        <v>3</v>
      </c>
      <c r="F390" s="168" t="str">
        <f t="shared" si="14"/>
        <v>Útil</v>
      </c>
      <c r="G390" s="171">
        <v>23.05</v>
      </c>
    </row>
    <row r="391" spans="4:7" x14ac:dyDescent="0.2">
      <c r="D391" s="169">
        <v>40514</v>
      </c>
      <c r="E391" s="170">
        <f t="shared" si="13"/>
        <v>4</v>
      </c>
      <c r="F391" s="168" t="str">
        <f t="shared" si="14"/>
        <v>Útil</v>
      </c>
      <c r="G391" s="171">
        <v>21.65</v>
      </c>
    </row>
    <row r="392" spans="4:7" x14ac:dyDescent="0.2">
      <c r="D392" s="169">
        <v>40515</v>
      </c>
      <c r="E392" s="170">
        <f t="shared" si="13"/>
        <v>5</v>
      </c>
      <c r="F392" s="168" t="str">
        <f t="shared" si="14"/>
        <v>Útil</v>
      </c>
      <c r="G392" s="171">
        <v>24.65</v>
      </c>
    </row>
    <row r="393" spans="4:7" x14ac:dyDescent="0.2">
      <c r="D393" s="169">
        <v>40516</v>
      </c>
      <c r="E393" s="170">
        <f t="shared" si="13"/>
        <v>6</v>
      </c>
      <c r="F393" s="168" t="str">
        <f t="shared" si="14"/>
        <v>Não útil</v>
      </c>
      <c r="G393" s="171">
        <v>22.95</v>
      </c>
    </row>
    <row r="394" spans="4:7" x14ac:dyDescent="0.2">
      <c r="D394" s="169">
        <v>40517</v>
      </c>
      <c r="E394" s="170">
        <f t="shared" si="13"/>
        <v>7</v>
      </c>
      <c r="F394" s="168" t="str">
        <f t="shared" si="14"/>
        <v>Não útil</v>
      </c>
      <c r="G394" s="171">
        <v>23.4</v>
      </c>
    </row>
    <row r="395" spans="4:7" x14ac:dyDescent="0.2">
      <c r="D395" s="169">
        <v>40518</v>
      </c>
      <c r="E395" s="170">
        <f t="shared" si="13"/>
        <v>1</v>
      </c>
      <c r="F395" s="168" t="str">
        <f t="shared" si="14"/>
        <v>Útil</v>
      </c>
      <c r="G395" s="171">
        <v>23.799999999999997</v>
      </c>
    </row>
    <row r="396" spans="4:7" x14ac:dyDescent="0.2">
      <c r="D396" s="169">
        <v>40519</v>
      </c>
      <c r="E396" s="170">
        <f t="shared" si="13"/>
        <v>2</v>
      </c>
      <c r="F396" s="168" t="str">
        <f t="shared" si="14"/>
        <v>Útil</v>
      </c>
      <c r="G396" s="171">
        <v>21.65</v>
      </c>
    </row>
    <row r="397" spans="4:7" x14ac:dyDescent="0.2">
      <c r="D397" s="169">
        <v>40520</v>
      </c>
      <c r="E397" s="170">
        <f t="shared" si="13"/>
        <v>3</v>
      </c>
      <c r="F397" s="168" t="str">
        <f t="shared" si="14"/>
        <v>Útil</v>
      </c>
      <c r="G397" s="171">
        <v>26.65</v>
      </c>
    </row>
    <row r="398" spans="4:7" x14ac:dyDescent="0.2">
      <c r="D398" s="169">
        <v>40521</v>
      </c>
      <c r="E398" s="170">
        <f t="shared" si="13"/>
        <v>4</v>
      </c>
      <c r="F398" s="168" t="str">
        <f t="shared" si="14"/>
        <v>Útil</v>
      </c>
      <c r="G398" s="171">
        <v>23.75</v>
      </c>
    </row>
    <row r="399" spans="4:7" x14ac:dyDescent="0.2">
      <c r="D399" s="169">
        <v>40522</v>
      </c>
      <c r="E399" s="170">
        <f t="shared" si="13"/>
        <v>5</v>
      </c>
      <c r="F399" s="168" t="str">
        <f t="shared" si="14"/>
        <v>Útil</v>
      </c>
      <c r="G399" s="171">
        <v>23.6</v>
      </c>
    </row>
    <row r="400" spans="4:7" x14ac:dyDescent="0.2">
      <c r="D400" s="169">
        <v>40523</v>
      </c>
      <c r="E400" s="170">
        <f t="shared" si="13"/>
        <v>6</v>
      </c>
      <c r="F400" s="168" t="str">
        <f t="shared" si="14"/>
        <v>Não útil</v>
      </c>
      <c r="G400" s="171">
        <v>24.15</v>
      </c>
    </row>
    <row r="401" spans="4:7" x14ac:dyDescent="0.2">
      <c r="D401" s="169">
        <v>40524</v>
      </c>
      <c r="E401" s="170">
        <f t="shared" si="13"/>
        <v>7</v>
      </c>
      <c r="F401" s="168" t="str">
        <f t="shared" si="14"/>
        <v>Não útil</v>
      </c>
      <c r="G401" s="171">
        <v>25.25</v>
      </c>
    </row>
    <row r="402" spans="4:7" x14ac:dyDescent="0.2">
      <c r="D402" s="169">
        <v>40525</v>
      </c>
      <c r="E402" s="170">
        <f t="shared" si="13"/>
        <v>1</v>
      </c>
      <c r="F402" s="168" t="str">
        <f t="shared" si="14"/>
        <v>Útil</v>
      </c>
      <c r="G402" s="171">
        <v>21.049999999999997</v>
      </c>
    </row>
    <row r="403" spans="4:7" x14ac:dyDescent="0.2">
      <c r="D403" s="169">
        <v>40526</v>
      </c>
      <c r="E403" s="170">
        <f t="shared" si="13"/>
        <v>2</v>
      </c>
      <c r="F403" s="168" t="str">
        <f t="shared" si="14"/>
        <v>Útil</v>
      </c>
      <c r="G403" s="171">
        <v>18.05</v>
      </c>
    </row>
    <row r="404" spans="4:7" x14ac:dyDescent="0.2">
      <c r="D404" s="169">
        <v>40527</v>
      </c>
      <c r="E404" s="170">
        <f t="shared" si="13"/>
        <v>3</v>
      </c>
      <c r="F404" s="168" t="str">
        <f t="shared" si="14"/>
        <v>Útil</v>
      </c>
      <c r="G404" s="171">
        <v>19.75</v>
      </c>
    </row>
    <row r="405" spans="4:7" x14ac:dyDescent="0.2">
      <c r="D405" s="169">
        <v>40528</v>
      </c>
      <c r="E405" s="170">
        <f t="shared" si="13"/>
        <v>4</v>
      </c>
      <c r="F405" s="168" t="str">
        <f t="shared" si="14"/>
        <v>Útil</v>
      </c>
      <c r="G405" s="171">
        <v>20.450000000000003</v>
      </c>
    </row>
    <row r="406" spans="4:7" x14ac:dyDescent="0.2">
      <c r="D406" s="169">
        <v>40529</v>
      </c>
      <c r="E406" s="170">
        <f t="shared" si="13"/>
        <v>5</v>
      </c>
      <c r="F406" s="168" t="str">
        <f t="shared" si="14"/>
        <v>Útil</v>
      </c>
      <c r="G406" s="171">
        <v>23.85</v>
      </c>
    </row>
    <row r="407" spans="4:7" x14ac:dyDescent="0.2">
      <c r="D407" s="169">
        <v>40530</v>
      </c>
      <c r="E407" s="170">
        <f t="shared" si="13"/>
        <v>6</v>
      </c>
      <c r="F407" s="168" t="str">
        <f t="shared" si="14"/>
        <v>Não útil</v>
      </c>
      <c r="G407" s="171">
        <v>26</v>
      </c>
    </row>
    <row r="408" spans="4:7" x14ac:dyDescent="0.2">
      <c r="D408" s="169">
        <v>40531</v>
      </c>
      <c r="E408" s="170">
        <f t="shared" si="13"/>
        <v>7</v>
      </c>
      <c r="F408" s="168" t="str">
        <f t="shared" si="14"/>
        <v>Não útil</v>
      </c>
      <c r="G408" s="171">
        <v>25.75</v>
      </c>
    </row>
    <row r="409" spans="4:7" x14ac:dyDescent="0.2">
      <c r="D409" s="169">
        <v>40532</v>
      </c>
      <c r="E409" s="170">
        <f t="shared" si="13"/>
        <v>1</v>
      </c>
      <c r="F409" s="168" t="str">
        <f t="shared" si="14"/>
        <v>Útil</v>
      </c>
      <c r="G409" s="171">
        <v>27.45</v>
      </c>
    </row>
    <row r="410" spans="4:7" x14ac:dyDescent="0.2">
      <c r="D410" s="169">
        <v>40533</v>
      </c>
      <c r="E410" s="170">
        <f t="shared" si="13"/>
        <v>2</v>
      </c>
      <c r="F410" s="168" t="str">
        <f t="shared" si="14"/>
        <v>Útil</v>
      </c>
      <c r="G410" s="171">
        <v>25.35</v>
      </c>
    </row>
    <row r="411" spans="4:7" x14ac:dyDescent="0.2">
      <c r="D411" s="169">
        <v>40534</v>
      </c>
      <c r="E411" s="170">
        <f t="shared" si="13"/>
        <v>3</v>
      </c>
      <c r="F411" s="168" t="str">
        <f t="shared" si="14"/>
        <v>Útil</v>
      </c>
      <c r="G411" s="171">
        <v>24.700000000000003</v>
      </c>
    </row>
    <row r="412" spans="4:7" x14ac:dyDescent="0.2">
      <c r="D412" s="169">
        <v>40535</v>
      </c>
      <c r="E412" s="170">
        <f t="shared" si="13"/>
        <v>4</v>
      </c>
      <c r="F412" s="168" t="str">
        <f t="shared" si="14"/>
        <v>Útil</v>
      </c>
      <c r="G412" s="171">
        <v>25.15</v>
      </c>
    </row>
    <row r="413" spans="4:7" x14ac:dyDescent="0.2">
      <c r="D413" s="169">
        <v>40536</v>
      </c>
      <c r="E413" s="170">
        <f>WEEKDAY(D413,2)</f>
        <v>5</v>
      </c>
      <c r="F413" s="168" t="str">
        <f>IF(E413&lt;6,"Útil","Não útil")</f>
        <v>Útil</v>
      </c>
      <c r="G413" s="171">
        <v>25.35</v>
      </c>
    </row>
    <row r="414" spans="4:7" x14ac:dyDescent="0.2">
      <c r="D414" s="169">
        <v>40537</v>
      </c>
      <c r="E414" s="170">
        <v>8</v>
      </c>
      <c r="F414" s="168" t="str">
        <f>IF(E414&lt;6,"Útil","Não útil")</f>
        <v>Não útil</v>
      </c>
      <c r="G414" s="171">
        <v>26.4</v>
      </c>
    </row>
    <row r="415" spans="4:7" x14ac:dyDescent="0.2">
      <c r="D415" s="169">
        <v>40538</v>
      </c>
      <c r="E415" s="170">
        <f t="shared" ref="E415:E420" si="15">WEEKDAY(D415,2)</f>
        <v>7</v>
      </c>
      <c r="F415" s="168" t="str">
        <f t="shared" ref="F415:F420" si="16">IF(E415&lt;6,"Útil","Não útil")</f>
        <v>Não útil</v>
      </c>
      <c r="G415" s="171">
        <v>25.549999999999997</v>
      </c>
    </row>
    <row r="416" spans="4:7" x14ac:dyDescent="0.2">
      <c r="D416" s="169">
        <v>40539</v>
      </c>
      <c r="E416" s="170">
        <f t="shared" si="15"/>
        <v>1</v>
      </c>
      <c r="F416" s="168" t="str">
        <f t="shared" si="16"/>
        <v>Útil</v>
      </c>
      <c r="G416" s="171">
        <v>23.35</v>
      </c>
    </row>
    <row r="417" spans="4:7" x14ac:dyDescent="0.2">
      <c r="D417" s="169">
        <v>40540</v>
      </c>
      <c r="E417" s="170">
        <f t="shared" si="15"/>
        <v>2</v>
      </c>
      <c r="F417" s="168" t="str">
        <f t="shared" si="16"/>
        <v>Útil</v>
      </c>
      <c r="G417" s="171">
        <v>23.15</v>
      </c>
    </row>
    <row r="418" spans="4:7" x14ac:dyDescent="0.2">
      <c r="D418" s="169">
        <v>40541</v>
      </c>
      <c r="E418" s="170">
        <f t="shared" si="15"/>
        <v>3</v>
      </c>
      <c r="F418" s="168" t="str">
        <f t="shared" si="16"/>
        <v>Útil</v>
      </c>
      <c r="G418" s="171">
        <v>23.700000000000003</v>
      </c>
    </row>
    <row r="419" spans="4:7" x14ac:dyDescent="0.2">
      <c r="D419" s="169">
        <v>40542</v>
      </c>
      <c r="E419" s="170">
        <f t="shared" si="15"/>
        <v>4</v>
      </c>
      <c r="F419" s="168" t="str">
        <f t="shared" si="16"/>
        <v>Útil</v>
      </c>
      <c r="G419" s="171">
        <v>23.45</v>
      </c>
    </row>
    <row r="420" spans="4:7" x14ac:dyDescent="0.2">
      <c r="D420" s="169">
        <v>40543</v>
      </c>
      <c r="E420" s="170">
        <f t="shared" si="15"/>
        <v>5</v>
      </c>
      <c r="F420" s="168" t="str">
        <f t="shared" si="16"/>
        <v>Útil</v>
      </c>
      <c r="G420" s="171">
        <v>24.450000000000003</v>
      </c>
    </row>
    <row r="421" spans="4:7" x14ac:dyDescent="0.2">
      <c r="D421" s="172">
        <v>40544</v>
      </c>
      <c r="E421" s="173">
        <v>8</v>
      </c>
      <c r="F421" s="174" t="str">
        <f>IF(E421&lt;6,"Útil","Não útil")</f>
        <v>Não útil</v>
      </c>
      <c r="G421" s="171">
        <v>23.45</v>
      </c>
    </row>
    <row r="422" spans="4:7" x14ac:dyDescent="0.2">
      <c r="D422" s="169">
        <v>40545</v>
      </c>
      <c r="E422" s="170">
        <f t="shared" ref="E422:E485" si="17">WEEKDAY(D422,2)</f>
        <v>7</v>
      </c>
      <c r="F422" s="168" t="str">
        <f t="shared" ref="F422:F485" si="18">IF(E422&lt;6,"Útil","Não útil")</f>
        <v>Não útil</v>
      </c>
      <c r="G422" s="171">
        <v>23.85</v>
      </c>
    </row>
    <row r="423" spans="4:7" x14ac:dyDescent="0.2">
      <c r="D423" s="169">
        <v>40546</v>
      </c>
      <c r="E423" s="170">
        <f t="shared" si="17"/>
        <v>1</v>
      </c>
      <c r="F423" s="168" t="str">
        <f t="shared" si="18"/>
        <v>Útil</v>
      </c>
      <c r="G423" s="171">
        <v>24.05</v>
      </c>
    </row>
    <row r="424" spans="4:7" x14ac:dyDescent="0.2">
      <c r="D424" s="169">
        <v>40547</v>
      </c>
      <c r="E424" s="170">
        <f t="shared" si="17"/>
        <v>2</v>
      </c>
      <c r="F424" s="168" t="str">
        <f t="shared" si="18"/>
        <v>Útil</v>
      </c>
      <c r="G424" s="171">
        <v>25.45</v>
      </c>
    </row>
    <row r="425" spans="4:7" x14ac:dyDescent="0.2">
      <c r="D425" s="169">
        <v>40548</v>
      </c>
      <c r="E425" s="170">
        <f t="shared" si="17"/>
        <v>3</v>
      </c>
      <c r="F425" s="168" t="str">
        <f t="shared" si="18"/>
        <v>Útil</v>
      </c>
      <c r="G425" s="171">
        <v>27.5</v>
      </c>
    </row>
    <row r="426" spans="4:7" x14ac:dyDescent="0.2">
      <c r="D426" s="169">
        <v>40549</v>
      </c>
      <c r="E426" s="170">
        <f t="shared" si="17"/>
        <v>4</v>
      </c>
      <c r="F426" s="168" t="str">
        <f t="shared" si="18"/>
        <v>Útil</v>
      </c>
      <c r="G426" s="171">
        <v>26.75</v>
      </c>
    </row>
    <row r="427" spans="4:7" x14ac:dyDescent="0.2">
      <c r="D427" s="169">
        <v>40550</v>
      </c>
      <c r="E427" s="170">
        <f t="shared" si="17"/>
        <v>5</v>
      </c>
      <c r="F427" s="168" t="str">
        <f t="shared" si="18"/>
        <v>Útil</v>
      </c>
      <c r="G427" s="171">
        <v>26.950000000000003</v>
      </c>
    </row>
    <row r="428" spans="4:7" x14ac:dyDescent="0.2">
      <c r="D428" s="169">
        <v>40551</v>
      </c>
      <c r="E428" s="170">
        <f t="shared" si="17"/>
        <v>6</v>
      </c>
      <c r="F428" s="168" t="str">
        <f t="shared" si="18"/>
        <v>Não útil</v>
      </c>
      <c r="G428" s="171">
        <v>27.25</v>
      </c>
    </row>
    <row r="429" spans="4:7" x14ac:dyDescent="0.2">
      <c r="D429" s="169">
        <v>40552</v>
      </c>
      <c r="E429" s="170">
        <f t="shared" si="17"/>
        <v>7</v>
      </c>
      <c r="F429" s="168" t="str">
        <f t="shared" si="18"/>
        <v>Não útil</v>
      </c>
      <c r="G429" s="171">
        <v>28.2</v>
      </c>
    </row>
    <row r="430" spans="4:7" x14ac:dyDescent="0.2">
      <c r="D430" s="169">
        <v>40553</v>
      </c>
      <c r="E430" s="170">
        <f t="shared" si="17"/>
        <v>1</v>
      </c>
      <c r="F430" s="168" t="str">
        <f t="shared" si="18"/>
        <v>Útil</v>
      </c>
      <c r="G430" s="171">
        <v>27.25</v>
      </c>
    </row>
    <row r="431" spans="4:7" x14ac:dyDescent="0.2">
      <c r="D431" s="169">
        <v>40554</v>
      </c>
      <c r="E431" s="170">
        <f t="shared" si="17"/>
        <v>2</v>
      </c>
      <c r="F431" s="168" t="str">
        <f t="shared" si="18"/>
        <v>Útil</v>
      </c>
      <c r="G431" s="171">
        <v>24.05</v>
      </c>
    </row>
    <row r="432" spans="4:7" x14ac:dyDescent="0.2">
      <c r="D432" s="169">
        <v>40555</v>
      </c>
      <c r="E432" s="170">
        <f t="shared" si="17"/>
        <v>3</v>
      </c>
      <c r="F432" s="168" t="str">
        <f t="shared" si="18"/>
        <v>Útil</v>
      </c>
      <c r="G432" s="171">
        <v>24.75</v>
      </c>
    </row>
    <row r="433" spans="4:7" x14ac:dyDescent="0.2">
      <c r="D433" s="169">
        <v>40556</v>
      </c>
      <c r="E433" s="170">
        <f t="shared" si="17"/>
        <v>4</v>
      </c>
      <c r="F433" s="168" t="str">
        <f t="shared" si="18"/>
        <v>Útil</v>
      </c>
      <c r="G433" s="171">
        <v>24.65</v>
      </c>
    </row>
    <row r="434" spans="4:7" x14ac:dyDescent="0.2">
      <c r="D434" s="169">
        <v>40557</v>
      </c>
      <c r="E434" s="170">
        <f t="shared" si="17"/>
        <v>5</v>
      </c>
      <c r="F434" s="168" t="str">
        <f t="shared" si="18"/>
        <v>Útil</v>
      </c>
      <c r="G434" s="171">
        <v>26.35</v>
      </c>
    </row>
    <row r="435" spans="4:7" x14ac:dyDescent="0.2">
      <c r="D435" s="169">
        <v>40558</v>
      </c>
      <c r="E435" s="170">
        <f t="shared" si="17"/>
        <v>6</v>
      </c>
      <c r="F435" s="168" t="str">
        <f t="shared" si="18"/>
        <v>Não útil</v>
      </c>
      <c r="G435" s="171">
        <v>25.2</v>
      </c>
    </row>
    <row r="436" spans="4:7" x14ac:dyDescent="0.2">
      <c r="D436" s="169">
        <v>40559</v>
      </c>
      <c r="E436" s="170">
        <f t="shared" si="17"/>
        <v>7</v>
      </c>
      <c r="F436" s="168" t="str">
        <f t="shared" si="18"/>
        <v>Não útil</v>
      </c>
      <c r="G436" s="171">
        <v>26.1</v>
      </c>
    </row>
    <row r="437" spans="4:7" x14ac:dyDescent="0.2">
      <c r="D437" s="169">
        <v>40560</v>
      </c>
      <c r="E437" s="170">
        <f t="shared" si="17"/>
        <v>1</v>
      </c>
      <c r="F437" s="168" t="str">
        <f t="shared" si="18"/>
        <v>Útil</v>
      </c>
      <c r="G437" s="171">
        <v>27.85</v>
      </c>
    </row>
    <row r="438" spans="4:7" x14ac:dyDescent="0.2">
      <c r="D438" s="169">
        <v>40561</v>
      </c>
      <c r="E438" s="170">
        <f t="shared" si="17"/>
        <v>2</v>
      </c>
      <c r="F438" s="168" t="str">
        <f t="shared" si="18"/>
        <v>Útil</v>
      </c>
      <c r="G438" s="171">
        <v>26.55</v>
      </c>
    </row>
    <row r="439" spans="4:7" x14ac:dyDescent="0.2">
      <c r="D439" s="169">
        <v>40562</v>
      </c>
      <c r="E439" s="170">
        <f t="shared" si="17"/>
        <v>3</v>
      </c>
      <c r="F439" s="168" t="str">
        <f t="shared" si="18"/>
        <v>Útil</v>
      </c>
      <c r="G439" s="171">
        <v>25.25</v>
      </c>
    </row>
    <row r="440" spans="4:7" x14ac:dyDescent="0.2">
      <c r="D440" s="169">
        <v>40563</v>
      </c>
      <c r="E440" s="170">
        <f t="shared" si="17"/>
        <v>4</v>
      </c>
      <c r="F440" s="168" t="str">
        <f t="shared" si="18"/>
        <v>Útil</v>
      </c>
      <c r="G440" s="171">
        <v>26.35</v>
      </c>
    </row>
    <row r="441" spans="4:7" x14ac:dyDescent="0.2">
      <c r="D441" s="169">
        <v>40564</v>
      </c>
      <c r="E441" s="170">
        <f t="shared" si="17"/>
        <v>5</v>
      </c>
      <c r="F441" s="168" t="str">
        <f t="shared" si="18"/>
        <v>Útil</v>
      </c>
      <c r="G441" s="171">
        <v>24.65</v>
      </c>
    </row>
    <row r="442" spans="4:7" x14ac:dyDescent="0.2">
      <c r="D442" s="169">
        <v>40565</v>
      </c>
      <c r="E442" s="170">
        <f t="shared" si="17"/>
        <v>6</v>
      </c>
      <c r="F442" s="168" t="str">
        <f t="shared" si="18"/>
        <v>Não útil</v>
      </c>
      <c r="G442" s="171">
        <v>25.35</v>
      </c>
    </row>
    <row r="443" spans="4:7" x14ac:dyDescent="0.2">
      <c r="D443" s="169">
        <v>40566</v>
      </c>
      <c r="E443" s="170">
        <f t="shared" si="17"/>
        <v>7</v>
      </c>
      <c r="F443" s="168" t="str">
        <f t="shared" si="18"/>
        <v>Não útil</v>
      </c>
      <c r="G443" s="171">
        <v>26.85</v>
      </c>
    </row>
    <row r="444" spans="4:7" x14ac:dyDescent="0.2">
      <c r="D444" s="169">
        <v>40567</v>
      </c>
      <c r="E444" s="170">
        <f t="shared" si="17"/>
        <v>1</v>
      </c>
      <c r="F444" s="168" t="str">
        <f t="shared" si="18"/>
        <v>Útil</v>
      </c>
      <c r="G444" s="171">
        <v>27.1</v>
      </c>
    </row>
    <row r="445" spans="4:7" x14ac:dyDescent="0.2">
      <c r="D445" s="169">
        <v>40568</v>
      </c>
      <c r="E445" s="170">
        <f t="shared" si="17"/>
        <v>2</v>
      </c>
      <c r="F445" s="168" t="str">
        <f t="shared" si="18"/>
        <v>Útil</v>
      </c>
      <c r="G445" s="171">
        <v>28.049999999999997</v>
      </c>
    </row>
    <row r="446" spans="4:7" x14ac:dyDescent="0.2">
      <c r="D446" s="169">
        <v>40569</v>
      </c>
      <c r="E446" s="170">
        <f t="shared" si="17"/>
        <v>3</v>
      </c>
      <c r="F446" s="168" t="str">
        <f t="shared" si="18"/>
        <v>Útil</v>
      </c>
      <c r="G446" s="171">
        <v>26.35</v>
      </c>
    </row>
    <row r="447" spans="4:7" x14ac:dyDescent="0.2">
      <c r="D447" s="169">
        <v>40570</v>
      </c>
      <c r="E447" s="170">
        <f t="shared" si="17"/>
        <v>4</v>
      </c>
      <c r="F447" s="168" t="str">
        <f t="shared" si="18"/>
        <v>Útil</v>
      </c>
      <c r="G447" s="171">
        <v>28.65</v>
      </c>
    </row>
    <row r="448" spans="4:7" x14ac:dyDescent="0.2">
      <c r="D448" s="169">
        <v>40571</v>
      </c>
      <c r="E448" s="170">
        <f t="shared" si="17"/>
        <v>5</v>
      </c>
      <c r="F448" s="168" t="str">
        <f t="shared" si="18"/>
        <v>Útil</v>
      </c>
      <c r="G448" s="171">
        <v>28.4</v>
      </c>
    </row>
    <row r="449" spans="4:7" x14ac:dyDescent="0.2">
      <c r="D449" s="169">
        <v>40572</v>
      </c>
      <c r="E449" s="170">
        <f t="shared" si="17"/>
        <v>6</v>
      </c>
      <c r="F449" s="168" t="str">
        <f t="shared" si="18"/>
        <v>Não útil</v>
      </c>
      <c r="G449" s="171">
        <v>28.4</v>
      </c>
    </row>
    <row r="450" spans="4:7" x14ac:dyDescent="0.2">
      <c r="D450" s="169">
        <v>40573</v>
      </c>
      <c r="E450" s="170">
        <f t="shared" si="17"/>
        <v>7</v>
      </c>
      <c r="F450" s="168" t="str">
        <f t="shared" si="18"/>
        <v>Não útil</v>
      </c>
      <c r="G450" s="171">
        <v>26.1</v>
      </c>
    </row>
    <row r="451" spans="4:7" x14ac:dyDescent="0.2">
      <c r="D451" s="169">
        <v>40574</v>
      </c>
      <c r="E451" s="170">
        <f t="shared" si="17"/>
        <v>1</v>
      </c>
      <c r="F451" s="168" t="str">
        <f t="shared" si="18"/>
        <v>Útil</v>
      </c>
      <c r="G451" s="171">
        <v>26.7</v>
      </c>
    </row>
    <row r="452" spans="4:7" x14ac:dyDescent="0.2">
      <c r="D452" s="169">
        <v>40575</v>
      </c>
      <c r="E452" s="170">
        <f t="shared" si="17"/>
        <v>2</v>
      </c>
      <c r="F452" s="168" t="str">
        <f t="shared" si="18"/>
        <v>Útil</v>
      </c>
      <c r="G452" s="171">
        <v>28.45</v>
      </c>
    </row>
    <row r="453" spans="4:7" x14ac:dyDescent="0.2">
      <c r="D453" s="169">
        <v>40576</v>
      </c>
      <c r="E453" s="170">
        <f t="shared" si="17"/>
        <v>3</v>
      </c>
      <c r="F453" s="168" t="str">
        <f t="shared" si="18"/>
        <v>Útil</v>
      </c>
      <c r="G453" s="171">
        <v>25.85</v>
      </c>
    </row>
    <row r="454" spans="4:7" x14ac:dyDescent="0.2">
      <c r="D454" s="169">
        <v>40577</v>
      </c>
      <c r="E454" s="170">
        <f t="shared" si="17"/>
        <v>4</v>
      </c>
      <c r="F454" s="168" t="str">
        <f t="shared" si="18"/>
        <v>Útil</v>
      </c>
      <c r="G454" s="171">
        <v>24.15</v>
      </c>
    </row>
    <row r="455" spans="4:7" x14ac:dyDescent="0.2">
      <c r="D455" s="169">
        <v>40578</v>
      </c>
      <c r="E455" s="170">
        <f t="shared" si="17"/>
        <v>5</v>
      </c>
      <c r="F455" s="168" t="str">
        <f t="shared" si="18"/>
        <v>Útil</v>
      </c>
      <c r="G455" s="171">
        <v>26.45</v>
      </c>
    </row>
    <row r="456" spans="4:7" x14ac:dyDescent="0.2">
      <c r="D456" s="169">
        <v>40579</v>
      </c>
      <c r="E456" s="170">
        <f t="shared" si="17"/>
        <v>6</v>
      </c>
      <c r="F456" s="168" t="str">
        <f t="shared" si="18"/>
        <v>Não útil</v>
      </c>
      <c r="G456" s="171">
        <v>27.549999999999997</v>
      </c>
    </row>
    <row r="457" spans="4:7" x14ac:dyDescent="0.2">
      <c r="D457" s="169">
        <v>40580</v>
      </c>
      <c r="E457" s="170">
        <f t="shared" si="17"/>
        <v>7</v>
      </c>
      <c r="F457" s="168" t="str">
        <f t="shared" si="18"/>
        <v>Não útil</v>
      </c>
      <c r="G457" s="171">
        <v>27.25</v>
      </c>
    </row>
    <row r="458" spans="4:7" x14ac:dyDescent="0.2">
      <c r="D458" s="169">
        <v>40581</v>
      </c>
      <c r="E458" s="170">
        <f t="shared" si="17"/>
        <v>1</v>
      </c>
      <c r="F458" s="168" t="str">
        <f t="shared" si="18"/>
        <v>Útil</v>
      </c>
      <c r="G458" s="171">
        <v>25.95</v>
      </c>
    </row>
    <row r="459" spans="4:7" x14ac:dyDescent="0.2">
      <c r="D459" s="169">
        <v>40582</v>
      </c>
      <c r="E459" s="170">
        <f t="shared" si="17"/>
        <v>2</v>
      </c>
      <c r="F459" s="168" t="str">
        <f t="shared" si="18"/>
        <v>Útil</v>
      </c>
      <c r="G459" s="171">
        <v>27.35</v>
      </c>
    </row>
    <row r="460" spans="4:7" x14ac:dyDescent="0.2">
      <c r="D460" s="169">
        <v>40583</v>
      </c>
      <c r="E460" s="170">
        <f t="shared" si="17"/>
        <v>3</v>
      </c>
      <c r="F460" s="168" t="str">
        <f t="shared" si="18"/>
        <v>Útil</v>
      </c>
      <c r="G460" s="171">
        <v>27.15</v>
      </c>
    </row>
    <row r="461" spans="4:7" x14ac:dyDescent="0.2">
      <c r="D461" s="169">
        <v>40584</v>
      </c>
      <c r="E461" s="170">
        <f t="shared" si="17"/>
        <v>4</v>
      </c>
      <c r="F461" s="168" t="str">
        <f t="shared" si="18"/>
        <v>Útil</v>
      </c>
      <c r="G461" s="171">
        <v>27.15</v>
      </c>
    </row>
    <row r="462" spans="4:7" x14ac:dyDescent="0.2">
      <c r="D462" s="169">
        <v>40585</v>
      </c>
      <c r="E462" s="170">
        <f t="shared" si="17"/>
        <v>5</v>
      </c>
      <c r="F462" s="168" t="str">
        <f t="shared" si="18"/>
        <v>Útil</v>
      </c>
      <c r="G462" s="171">
        <v>25.75</v>
      </c>
    </row>
    <row r="463" spans="4:7" x14ac:dyDescent="0.2">
      <c r="D463" s="169">
        <v>40586</v>
      </c>
      <c r="E463" s="170">
        <f t="shared" si="17"/>
        <v>6</v>
      </c>
      <c r="F463" s="168" t="str">
        <f t="shared" si="18"/>
        <v>Não útil</v>
      </c>
      <c r="G463" s="171">
        <v>26.15</v>
      </c>
    </row>
    <row r="464" spans="4:7" x14ac:dyDescent="0.2">
      <c r="D464" s="169">
        <v>40587</v>
      </c>
      <c r="E464" s="170">
        <f t="shared" si="17"/>
        <v>7</v>
      </c>
      <c r="F464" s="168" t="str">
        <f t="shared" si="18"/>
        <v>Não útil</v>
      </c>
      <c r="G464" s="171">
        <v>28.25</v>
      </c>
    </row>
    <row r="465" spans="4:7" x14ac:dyDescent="0.2">
      <c r="D465" s="169">
        <v>40588</v>
      </c>
      <c r="E465" s="170">
        <f t="shared" si="17"/>
        <v>1</v>
      </c>
      <c r="F465" s="168" t="str">
        <f t="shared" si="18"/>
        <v>Útil</v>
      </c>
      <c r="G465" s="171">
        <v>23.65</v>
      </c>
    </row>
    <row r="466" spans="4:7" x14ac:dyDescent="0.2">
      <c r="D466" s="169">
        <v>40589</v>
      </c>
      <c r="E466" s="170">
        <f t="shared" si="17"/>
        <v>2</v>
      </c>
      <c r="F466" s="168" t="str">
        <f t="shared" si="18"/>
        <v>Útil</v>
      </c>
      <c r="G466" s="171">
        <v>23.549999999999997</v>
      </c>
    </row>
    <row r="467" spans="4:7" x14ac:dyDescent="0.2">
      <c r="D467" s="169">
        <v>40590</v>
      </c>
      <c r="E467" s="170">
        <f t="shared" si="17"/>
        <v>3</v>
      </c>
      <c r="F467" s="168" t="str">
        <f t="shared" si="18"/>
        <v>Útil</v>
      </c>
      <c r="G467" s="171">
        <v>23.95</v>
      </c>
    </row>
    <row r="468" spans="4:7" x14ac:dyDescent="0.2">
      <c r="D468" s="169">
        <v>40591</v>
      </c>
      <c r="E468" s="170">
        <f t="shared" si="17"/>
        <v>4</v>
      </c>
      <c r="F468" s="168" t="str">
        <f t="shared" si="18"/>
        <v>Útil</v>
      </c>
      <c r="G468" s="171">
        <v>24.45</v>
      </c>
    </row>
    <row r="469" spans="4:7" x14ac:dyDescent="0.2">
      <c r="D469" s="169">
        <v>40592</v>
      </c>
      <c r="E469" s="170">
        <f t="shared" si="17"/>
        <v>5</v>
      </c>
      <c r="F469" s="168" t="str">
        <f t="shared" si="18"/>
        <v>Útil</v>
      </c>
      <c r="G469" s="171">
        <v>25.7</v>
      </c>
    </row>
    <row r="470" spans="4:7" x14ac:dyDescent="0.2">
      <c r="D470" s="169">
        <v>40593</v>
      </c>
      <c r="E470" s="170">
        <f t="shared" si="17"/>
        <v>6</v>
      </c>
      <c r="F470" s="168" t="str">
        <f t="shared" si="18"/>
        <v>Não útil</v>
      </c>
      <c r="G470" s="171">
        <v>26.25</v>
      </c>
    </row>
    <row r="471" spans="4:7" x14ac:dyDescent="0.2">
      <c r="D471" s="169">
        <v>40594</v>
      </c>
      <c r="E471" s="170">
        <f t="shared" si="17"/>
        <v>7</v>
      </c>
      <c r="F471" s="168" t="str">
        <f t="shared" si="18"/>
        <v>Não útil</v>
      </c>
      <c r="G471" s="171">
        <v>26.549999999999997</v>
      </c>
    </row>
    <row r="472" spans="4:7" x14ac:dyDescent="0.2">
      <c r="D472" s="169">
        <v>40595</v>
      </c>
      <c r="E472" s="170">
        <f t="shared" si="17"/>
        <v>1</v>
      </c>
      <c r="F472" s="168" t="str">
        <f t="shared" si="18"/>
        <v>Útil</v>
      </c>
      <c r="G472" s="171">
        <v>27.049999999999997</v>
      </c>
    </row>
    <row r="473" spans="4:7" x14ac:dyDescent="0.2">
      <c r="D473" s="169">
        <v>40596</v>
      </c>
      <c r="E473" s="170">
        <f t="shared" si="17"/>
        <v>2</v>
      </c>
      <c r="F473" s="168" t="str">
        <f t="shared" si="18"/>
        <v>Útil</v>
      </c>
      <c r="G473" s="171">
        <v>26.05</v>
      </c>
    </row>
    <row r="474" spans="4:7" x14ac:dyDescent="0.2">
      <c r="D474" s="169">
        <v>40597</v>
      </c>
      <c r="E474" s="170">
        <f t="shared" si="17"/>
        <v>3</v>
      </c>
      <c r="F474" s="168" t="str">
        <f t="shared" si="18"/>
        <v>Útil</v>
      </c>
      <c r="G474" s="171">
        <v>24.45</v>
      </c>
    </row>
    <row r="475" spans="4:7" x14ac:dyDescent="0.2">
      <c r="D475" s="169">
        <v>40598</v>
      </c>
      <c r="E475" s="170">
        <f t="shared" si="17"/>
        <v>4</v>
      </c>
      <c r="F475" s="168" t="str">
        <f t="shared" si="18"/>
        <v>Útil</v>
      </c>
      <c r="G475" s="171">
        <v>25</v>
      </c>
    </row>
    <row r="476" spans="4:7" x14ac:dyDescent="0.2">
      <c r="D476" s="169">
        <v>40599</v>
      </c>
      <c r="E476" s="170">
        <f t="shared" si="17"/>
        <v>5</v>
      </c>
      <c r="F476" s="168" t="str">
        <f t="shared" si="18"/>
        <v>Útil</v>
      </c>
      <c r="G476" s="171">
        <v>26.15</v>
      </c>
    </row>
    <row r="477" spans="4:7" x14ac:dyDescent="0.2">
      <c r="D477" s="169">
        <v>40600</v>
      </c>
      <c r="E477" s="170">
        <f t="shared" si="17"/>
        <v>6</v>
      </c>
      <c r="F477" s="168" t="str">
        <f t="shared" si="18"/>
        <v>Não útil</v>
      </c>
      <c r="G477" s="171">
        <v>26.049999999999997</v>
      </c>
    </row>
    <row r="478" spans="4:7" x14ac:dyDescent="0.2">
      <c r="D478" s="169">
        <v>40601</v>
      </c>
      <c r="E478" s="170">
        <f t="shared" si="17"/>
        <v>7</v>
      </c>
      <c r="F478" s="168" t="str">
        <f t="shared" si="18"/>
        <v>Não útil</v>
      </c>
      <c r="G478" s="171">
        <v>24.25</v>
      </c>
    </row>
    <row r="479" spans="4:7" x14ac:dyDescent="0.2">
      <c r="D479" s="169">
        <v>40602</v>
      </c>
      <c r="E479" s="170">
        <f t="shared" si="17"/>
        <v>1</v>
      </c>
      <c r="F479" s="168" t="str">
        <f t="shared" si="18"/>
        <v>Útil</v>
      </c>
      <c r="G479" s="171">
        <v>24.450000000000003</v>
      </c>
    </row>
    <row r="480" spans="4:7" x14ac:dyDescent="0.2">
      <c r="D480" s="169">
        <v>40603</v>
      </c>
      <c r="E480" s="170">
        <f t="shared" si="17"/>
        <v>2</v>
      </c>
      <c r="F480" s="168" t="str">
        <f t="shared" si="18"/>
        <v>Útil</v>
      </c>
      <c r="G480" s="171">
        <v>22.75</v>
      </c>
    </row>
    <row r="481" spans="4:7" x14ac:dyDescent="0.2">
      <c r="D481" s="169">
        <v>40604</v>
      </c>
      <c r="E481" s="170">
        <f t="shared" si="17"/>
        <v>3</v>
      </c>
      <c r="F481" s="168" t="str">
        <f t="shared" si="18"/>
        <v>Útil</v>
      </c>
      <c r="G481" s="171">
        <v>22.35</v>
      </c>
    </row>
    <row r="482" spans="4:7" x14ac:dyDescent="0.2">
      <c r="D482" s="169">
        <v>40605</v>
      </c>
      <c r="E482" s="170">
        <f t="shared" si="17"/>
        <v>4</v>
      </c>
      <c r="F482" s="168" t="str">
        <f t="shared" si="18"/>
        <v>Útil</v>
      </c>
      <c r="G482" s="171">
        <v>22.85</v>
      </c>
    </row>
    <row r="483" spans="4:7" x14ac:dyDescent="0.2">
      <c r="D483" s="169">
        <v>40606</v>
      </c>
      <c r="E483" s="170">
        <f t="shared" si="17"/>
        <v>5</v>
      </c>
      <c r="F483" s="168" t="str">
        <f t="shared" si="18"/>
        <v>Útil</v>
      </c>
      <c r="G483" s="171">
        <v>23.05</v>
      </c>
    </row>
    <row r="484" spans="4:7" x14ac:dyDescent="0.2">
      <c r="D484" s="169">
        <v>40607</v>
      </c>
      <c r="E484" s="170">
        <f t="shared" si="17"/>
        <v>6</v>
      </c>
      <c r="F484" s="168" t="str">
        <f t="shared" si="18"/>
        <v>Não útil</v>
      </c>
      <c r="G484" s="171">
        <v>22.55</v>
      </c>
    </row>
    <row r="485" spans="4:7" x14ac:dyDescent="0.2">
      <c r="D485" s="169">
        <v>40608</v>
      </c>
      <c r="E485" s="170">
        <f t="shared" si="17"/>
        <v>7</v>
      </c>
      <c r="F485" s="168" t="str">
        <f t="shared" si="18"/>
        <v>Não útil</v>
      </c>
      <c r="G485" s="171">
        <v>23.049999999999997</v>
      </c>
    </row>
    <row r="486" spans="4:7" x14ac:dyDescent="0.2">
      <c r="D486" s="169">
        <v>40609</v>
      </c>
      <c r="E486" s="170">
        <f>WEEKDAY(D486,2)</f>
        <v>1</v>
      </c>
      <c r="F486" s="168" t="str">
        <f t="shared" ref="F486:F549" si="19">IF(E486&lt;6,"Útil","Não útil")</f>
        <v>Útil</v>
      </c>
      <c r="G486" s="171">
        <v>23.85</v>
      </c>
    </row>
    <row r="487" spans="4:7" x14ac:dyDescent="0.2">
      <c r="D487" s="169">
        <v>40610</v>
      </c>
      <c r="E487" s="170">
        <v>8</v>
      </c>
      <c r="F487" s="168" t="str">
        <f t="shared" si="19"/>
        <v>Não útil</v>
      </c>
      <c r="G487" s="171">
        <v>23.35</v>
      </c>
    </row>
    <row r="488" spans="4:7" x14ac:dyDescent="0.2">
      <c r="D488" s="169">
        <v>40611</v>
      </c>
      <c r="E488" s="170">
        <f t="shared" ref="E488:E530" si="20">WEEKDAY(D488,2)</f>
        <v>3</v>
      </c>
      <c r="F488" s="168" t="str">
        <f t="shared" si="19"/>
        <v>Útil</v>
      </c>
      <c r="G488" s="171">
        <v>25.15</v>
      </c>
    </row>
    <row r="489" spans="4:7" x14ac:dyDescent="0.2">
      <c r="D489" s="169">
        <v>40612</v>
      </c>
      <c r="E489" s="170">
        <f t="shared" si="20"/>
        <v>4</v>
      </c>
      <c r="F489" s="168" t="str">
        <f t="shared" si="19"/>
        <v>Útil</v>
      </c>
      <c r="G489" s="171">
        <v>26.05</v>
      </c>
    </row>
    <row r="490" spans="4:7" x14ac:dyDescent="0.2">
      <c r="D490" s="169">
        <v>40613</v>
      </c>
      <c r="E490" s="170">
        <f t="shared" si="20"/>
        <v>5</v>
      </c>
      <c r="F490" s="168" t="str">
        <f t="shared" si="19"/>
        <v>Útil</v>
      </c>
      <c r="G490" s="171">
        <v>25.65</v>
      </c>
    </row>
    <row r="491" spans="4:7" x14ac:dyDescent="0.2">
      <c r="D491" s="169">
        <v>40614</v>
      </c>
      <c r="E491" s="170">
        <f t="shared" si="20"/>
        <v>6</v>
      </c>
      <c r="F491" s="168" t="str">
        <f t="shared" si="19"/>
        <v>Não útil</v>
      </c>
      <c r="G491" s="171">
        <v>25.1</v>
      </c>
    </row>
    <row r="492" spans="4:7" x14ac:dyDescent="0.2">
      <c r="D492" s="169">
        <v>40615</v>
      </c>
      <c r="E492" s="170">
        <f t="shared" si="20"/>
        <v>7</v>
      </c>
      <c r="F492" s="168" t="str">
        <f t="shared" si="19"/>
        <v>Não útil</v>
      </c>
      <c r="G492" s="171">
        <v>25.049999999999997</v>
      </c>
    </row>
    <row r="493" spans="4:7" x14ac:dyDescent="0.2">
      <c r="D493" s="169">
        <v>40616</v>
      </c>
      <c r="E493" s="170">
        <f t="shared" si="20"/>
        <v>1</v>
      </c>
      <c r="F493" s="168" t="str">
        <f t="shared" si="19"/>
        <v>Útil</v>
      </c>
      <c r="G493" s="171">
        <v>24.75</v>
      </c>
    </row>
    <row r="494" spans="4:7" x14ac:dyDescent="0.2">
      <c r="D494" s="169">
        <v>40617</v>
      </c>
      <c r="E494" s="170">
        <f t="shared" si="20"/>
        <v>2</v>
      </c>
      <c r="F494" s="168" t="str">
        <f t="shared" si="19"/>
        <v>Útil</v>
      </c>
      <c r="G494" s="171">
        <v>21.549999999999997</v>
      </c>
    </row>
    <row r="495" spans="4:7" x14ac:dyDescent="0.2">
      <c r="D495" s="169">
        <v>40618</v>
      </c>
      <c r="E495" s="170">
        <f t="shared" si="20"/>
        <v>3</v>
      </c>
      <c r="F495" s="168" t="str">
        <f t="shared" si="19"/>
        <v>Útil</v>
      </c>
      <c r="G495" s="171">
        <v>22.05</v>
      </c>
    </row>
    <row r="496" spans="4:7" x14ac:dyDescent="0.2">
      <c r="D496" s="169">
        <v>40619</v>
      </c>
      <c r="E496" s="170">
        <f t="shared" si="20"/>
        <v>4</v>
      </c>
      <c r="F496" s="168" t="str">
        <f t="shared" si="19"/>
        <v>Útil</v>
      </c>
      <c r="G496" s="171">
        <v>24.75</v>
      </c>
    </row>
    <row r="497" spans="4:7" x14ac:dyDescent="0.2">
      <c r="D497" s="169">
        <v>40620</v>
      </c>
      <c r="E497" s="170">
        <f t="shared" si="20"/>
        <v>5</v>
      </c>
      <c r="F497" s="168" t="str">
        <f t="shared" si="19"/>
        <v>Útil</v>
      </c>
      <c r="G497" s="171">
        <v>26.7</v>
      </c>
    </row>
    <row r="498" spans="4:7" x14ac:dyDescent="0.2">
      <c r="D498" s="169">
        <v>40621</v>
      </c>
      <c r="E498" s="170">
        <f t="shared" si="20"/>
        <v>6</v>
      </c>
      <c r="F498" s="168" t="str">
        <f t="shared" si="19"/>
        <v>Não útil</v>
      </c>
      <c r="G498" s="171">
        <v>23.4</v>
      </c>
    </row>
    <row r="499" spans="4:7" x14ac:dyDescent="0.2">
      <c r="D499" s="169">
        <v>40622</v>
      </c>
      <c r="E499" s="170">
        <f t="shared" si="20"/>
        <v>7</v>
      </c>
      <c r="F499" s="168" t="str">
        <f t="shared" si="19"/>
        <v>Não útil</v>
      </c>
      <c r="G499" s="171">
        <v>21.75</v>
      </c>
    </row>
    <row r="500" spans="4:7" x14ac:dyDescent="0.2">
      <c r="D500" s="169">
        <v>40623</v>
      </c>
      <c r="E500" s="170">
        <f t="shared" si="20"/>
        <v>1</v>
      </c>
      <c r="F500" s="168" t="str">
        <f t="shared" si="19"/>
        <v>Útil</v>
      </c>
      <c r="G500" s="171">
        <v>21.549999999999997</v>
      </c>
    </row>
    <row r="501" spans="4:7" x14ac:dyDescent="0.2">
      <c r="D501" s="169">
        <v>40624</v>
      </c>
      <c r="E501" s="170">
        <f t="shared" si="20"/>
        <v>2</v>
      </c>
      <c r="F501" s="168" t="str">
        <f t="shared" si="19"/>
        <v>Útil</v>
      </c>
      <c r="G501" s="171">
        <v>23.65</v>
      </c>
    </row>
    <row r="502" spans="4:7" x14ac:dyDescent="0.2">
      <c r="D502" s="169">
        <v>40625</v>
      </c>
      <c r="E502" s="170">
        <f t="shared" si="20"/>
        <v>3</v>
      </c>
      <c r="F502" s="168" t="str">
        <f t="shared" si="19"/>
        <v>Útil</v>
      </c>
      <c r="G502" s="171">
        <v>24.15</v>
      </c>
    </row>
    <row r="503" spans="4:7" x14ac:dyDescent="0.2">
      <c r="D503" s="169">
        <v>40626</v>
      </c>
      <c r="E503" s="170">
        <f t="shared" si="20"/>
        <v>4</v>
      </c>
      <c r="F503" s="168" t="str">
        <f t="shared" si="19"/>
        <v>Útil</v>
      </c>
      <c r="G503" s="171">
        <v>26.450000000000003</v>
      </c>
    </row>
    <row r="504" spans="4:7" x14ac:dyDescent="0.2">
      <c r="D504" s="169">
        <v>40627</v>
      </c>
      <c r="E504" s="170">
        <f t="shared" si="20"/>
        <v>5</v>
      </c>
      <c r="F504" s="168" t="str">
        <f t="shared" si="19"/>
        <v>Útil</v>
      </c>
      <c r="G504" s="171">
        <v>24</v>
      </c>
    </row>
    <row r="505" spans="4:7" x14ac:dyDescent="0.2">
      <c r="D505" s="169">
        <v>40628</v>
      </c>
      <c r="E505" s="170">
        <f t="shared" si="20"/>
        <v>6</v>
      </c>
      <c r="F505" s="168" t="str">
        <f t="shared" si="19"/>
        <v>Não útil</v>
      </c>
      <c r="G505" s="171">
        <v>25.05</v>
      </c>
    </row>
    <row r="506" spans="4:7" x14ac:dyDescent="0.2">
      <c r="D506" s="169">
        <v>40629</v>
      </c>
      <c r="E506" s="170">
        <f t="shared" si="20"/>
        <v>7</v>
      </c>
      <c r="F506" s="168" t="str">
        <f t="shared" si="19"/>
        <v>Não útil</v>
      </c>
      <c r="G506" s="171">
        <v>24.7</v>
      </c>
    </row>
    <row r="507" spans="4:7" x14ac:dyDescent="0.2">
      <c r="D507" s="169">
        <v>40630</v>
      </c>
      <c r="E507" s="170">
        <f t="shared" si="20"/>
        <v>1</v>
      </c>
      <c r="F507" s="168" t="str">
        <f t="shared" si="19"/>
        <v>Útil</v>
      </c>
      <c r="G507" s="171">
        <v>24.950000000000003</v>
      </c>
    </row>
    <row r="508" spans="4:7" x14ac:dyDescent="0.2">
      <c r="D508" s="169">
        <v>40631</v>
      </c>
      <c r="E508" s="170">
        <f t="shared" si="20"/>
        <v>2</v>
      </c>
      <c r="F508" s="168" t="str">
        <f t="shared" si="19"/>
        <v>Útil</v>
      </c>
      <c r="G508" s="171">
        <v>21.15</v>
      </c>
    </row>
    <row r="509" spans="4:7" x14ac:dyDescent="0.2">
      <c r="D509" s="169">
        <v>40632</v>
      </c>
      <c r="E509" s="170">
        <f t="shared" si="20"/>
        <v>3</v>
      </c>
      <c r="F509" s="168" t="str">
        <f t="shared" si="19"/>
        <v>Útil</v>
      </c>
      <c r="G509" s="171">
        <v>21.55</v>
      </c>
    </row>
    <row r="510" spans="4:7" x14ac:dyDescent="0.2">
      <c r="D510" s="169">
        <v>40633</v>
      </c>
      <c r="E510" s="170">
        <f t="shared" si="20"/>
        <v>4</v>
      </c>
      <c r="F510" s="168" t="str">
        <f t="shared" si="19"/>
        <v>Útil</v>
      </c>
      <c r="G510" s="171">
        <v>22.65</v>
      </c>
    </row>
    <row r="511" spans="4:7" x14ac:dyDescent="0.2">
      <c r="D511" s="169">
        <v>40634</v>
      </c>
      <c r="E511" s="170">
        <f t="shared" si="20"/>
        <v>5</v>
      </c>
      <c r="F511" s="168" t="str">
        <f t="shared" si="19"/>
        <v>Útil</v>
      </c>
      <c r="G511" s="171">
        <v>23.65</v>
      </c>
    </row>
    <row r="512" spans="4:7" x14ac:dyDescent="0.2">
      <c r="D512" s="169">
        <v>40635</v>
      </c>
      <c r="E512" s="170">
        <f t="shared" si="20"/>
        <v>6</v>
      </c>
      <c r="F512" s="168" t="str">
        <f t="shared" si="19"/>
        <v>Não útil</v>
      </c>
      <c r="G512" s="171">
        <v>24.5</v>
      </c>
    </row>
    <row r="513" spans="4:7" x14ac:dyDescent="0.2">
      <c r="D513" s="169">
        <v>40636</v>
      </c>
      <c r="E513" s="170">
        <f t="shared" si="20"/>
        <v>7</v>
      </c>
      <c r="F513" s="168" t="str">
        <f t="shared" si="19"/>
        <v>Não útil</v>
      </c>
      <c r="G513" s="171">
        <v>21.15</v>
      </c>
    </row>
    <row r="514" spans="4:7" x14ac:dyDescent="0.2">
      <c r="D514" s="169">
        <v>40637</v>
      </c>
      <c r="E514" s="170">
        <f t="shared" si="20"/>
        <v>1</v>
      </c>
      <c r="F514" s="168" t="str">
        <f t="shared" si="19"/>
        <v>Útil</v>
      </c>
      <c r="G514" s="171">
        <v>22.15</v>
      </c>
    </row>
    <row r="515" spans="4:7" x14ac:dyDescent="0.2">
      <c r="D515" s="169">
        <v>40638</v>
      </c>
      <c r="E515" s="170">
        <f t="shared" si="20"/>
        <v>2</v>
      </c>
      <c r="F515" s="168" t="str">
        <f t="shared" si="19"/>
        <v>Útil</v>
      </c>
      <c r="G515" s="171">
        <v>22.05</v>
      </c>
    </row>
    <row r="516" spans="4:7" x14ac:dyDescent="0.2">
      <c r="D516" s="169">
        <v>40639</v>
      </c>
      <c r="E516" s="170">
        <f t="shared" si="20"/>
        <v>3</v>
      </c>
      <c r="F516" s="168" t="str">
        <f t="shared" si="19"/>
        <v>Útil</v>
      </c>
      <c r="G516" s="171">
        <v>21.450000000000003</v>
      </c>
    </row>
    <row r="517" spans="4:7" x14ac:dyDescent="0.2">
      <c r="D517" s="169">
        <v>40640</v>
      </c>
      <c r="E517" s="170">
        <f t="shared" si="20"/>
        <v>4</v>
      </c>
      <c r="F517" s="168" t="str">
        <f t="shared" si="19"/>
        <v>Útil</v>
      </c>
      <c r="G517" s="171">
        <v>21.15</v>
      </c>
    </row>
    <row r="518" spans="4:7" x14ac:dyDescent="0.2">
      <c r="D518" s="169">
        <v>40641</v>
      </c>
      <c r="E518" s="170">
        <f t="shared" si="20"/>
        <v>5</v>
      </c>
      <c r="F518" s="168" t="str">
        <f t="shared" si="19"/>
        <v>Útil</v>
      </c>
      <c r="G518" s="171">
        <v>23.15</v>
      </c>
    </row>
    <row r="519" spans="4:7" x14ac:dyDescent="0.2">
      <c r="D519" s="169">
        <v>40642</v>
      </c>
      <c r="E519" s="170">
        <f t="shared" si="20"/>
        <v>6</v>
      </c>
      <c r="F519" s="168" t="str">
        <f t="shared" si="19"/>
        <v>Não útil</v>
      </c>
      <c r="G519" s="171">
        <v>21.950000000000003</v>
      </c>
    </row>
    <row r="520" spans="4:7" x14ac:dyDescent="0.2">
      <c r="D520" s="169">
        <v>40643</v>
      </c>
      <c r="E520" s="170">
        <f t="shared" si="20"/>
        <v>7</v>
      </c>
      <c r="F520" s="168" t="str">
        <f t="shared" si="19"/>
        <v>Não útil</v>
      </c>
      <c r="G520" s="171">
        <v>21.049999999999997</v>
      </c>
    </row>
    <row r="521" spans="4:7" x14ac:dyDescent="0.2">
      <c r="D521" s="169">
        <v>40644</v>
      </c>
      <c r="E521" s="170">
        <f t="shared" si="20"/>
        <v>1</v>
      </c>
      <c r="F521" s="168" t="str">
        <f t="shared" si="19"/>
        <v>Útil</v>
      </c>
      <c r="G521" s="171">
        <v>22.15</v>
      </c>
    </row>
    <row r="522" spans="4:7" x14ac:dyDescent="0.2">
      <c r="D522" s="169">
        <v>40645</v>
      </c>
      <c r="E522" s="170">
        <f t="shared" si="20"/>
        <v>2</v>
      </c>
      <c r="F522" s="168" t="str">
        <f t="shared" si="19"/>
        <v>Útil</v>
      </c>
      <c r="G522" s="171">
        <v>23.049999999999997</v>
      </c>
    </row>
    <row r="523" spans="4:7" x14ac:dyDescent="0.2">
      <c r="D523" s="169">
        <v>40646</v>
      </c>
      <c r="E523" s="170">
        <f t="shared" si="20"/>
        <v>3</v>
      </c>
      <c r="F523" s="168" t="str">
        <f t="shared" si="19"/>
        <v>Útil</v>
      </c>
      <c r="G523" s="171">
        <v>25.299999999999997</v>
      </c>
    </row>
    <row r="524" spans="4:7" x14ac:dyDescent="0.2">
      <c r="D524" s="169">
        <v>40647</v>
      </c>
      <c r="E524" s="170">
        <f t="shared" si="20"/>
        <v>4</v>
      </c>
      <c r="F524" s="168" t="str">
        <f t="shared" si="19"/>
        <v>Útil</v>
      </c>
      <c r="G524" s="171">
        <v>26</v>
      </c>
    </row>
    <row r="525" spans="4:7" x14ac:dyDescent="0.2">
      <c r="D525" s="169">
        <v>40648</v>
      </c>
      <c r="E525" s="170">
        <f t="shared" si="20"/>
        <v>5</v>
      </c>
      <c r="F525" s="168" t="str">
        <f t="shared" si="19"/>
        <v>Útil</v>
      </c>
      <c r="G525" s="171">
        <v>23.25</v>
      </c>
    </row>
    <row r="526" spans="4:7" x14ac:dyDescent="0.2">
      <c r="D526" s="169">
        <v>40649</v>
      </c>
      <c r="E526" s="170">
        <f t="shared" si="20"/>
        <v>6</v>
      </c>
      <c r="F526" s="168" t="str">
        <f t="shared" si="19"/>
        <v>Não útil</v>
      </c>
      <c r="G526" s="171">
        <v>24.25</v>
      </c>
    </row>
    <row r="527" spans="4:7" x14ac:dyDescent="0.2">
      <c r="D527" s="169">
        <v>40650</v>
      </c>
      <c r="E527" s="170">
        <f t="shared" si="20"/>
        <v>7</v>
      </c>
      <c r="F527" s="168" t="str">
        <f t="shared" si="19"/>
        <v>Não útil</v>
      </c>
      <c r="G527" s="171">
        <v>24.75</v>
      </c>
    </row>
    <row r="528" spans="4:7" x14ac:dyDescent="0.2">
      <c r="D528" s="169">
        <v>40651</v>
      </c>
      <c r="E528" s="170">
        <f t="shared" si="20"/>
        <v>1</v>
      </c>
      <c r="F528" s="168" t="str">
        <f t="shared" si="19"/>
        <v>Útil</v>
      </c>
      <c r="G528" s="171">
        <v>25.4</v>
      </c>
    </row>
    <row r="529" spans="4:7" x14ac:dyDescent="0.2">
      <c r="D529" s="169">
        <v>40652</v>
      </c>
      <c r="E529" s="170">
        <f t="shared" si="20"/>
        <v>2</v>
      </c>
      <c r="F529" s="168" t="str">
        <f t="shared" si="19"/>
        <v>Útil</v>
      </c>
      <c r="G529" s="171">
        <v>22.15</v>
      </c>
    </row>
    <row r="530" spans="4:7" x14ac:dyDescent="0.2">
      <c r="D530" s="169">
        <v>40653</v>
      </c>
      <c r="E530" s="170">
        <f t="shared" si="20"/>
        <v>3</v>
      </c>
      <c r="F530" s="168" t="str">
        <f t="shared" si="19"/>
        <v>Útil</v>
      </c>
      <c r="G530" s="171">
        <v>24.450000000000003</v>
      </c>
    </row>
    <row r="531" spans="4:7" x14ac:dyDescent="0.2">
      <c r="D531" s="169">
        <v>40654</v>
      </c>
      <c r="E531" s="170">
        <v>8</v>
      </c>
      <c r="F531" s="168" t="str">
        <f t="shared" si="19"/>
        <v>Não útil</v>
      </c>
      <c r="G531" s="171">
        <v>23.9</v>
      </c>
    </row>
    <row r="532" spans="4:7" x14ac:dyDescent="0.2">
      <c r="D532" s="169">
        <v>40655</v>
      </c>
      <c r="E532" s="170">
        <v>8</v>
      </c>
      <c r="F532" s="168" t="str">
        <f t="shared" si="19"/>
        <v>Não útil</v>
      </c>
      <c r="G532" s="171">
        <v>24.85</v>
      </c>
    </row>
    <row r="533" spans="4:7" x14ac:dyDescent="0.2">
      <c r="D533" s="169">
        <v>40656</v>
      </c>
      <c r="E533" s="170">
        <f t="shared" ref="E533:E540" si="21">WEEKDAY(D533,2)</f>
        <v>6</v>
      </c>
      <c r="F533" s="168" t="str">
        <f t="shared" si="19"/>
        <v>Não útil</v>
      </c>
      <c r="G533" s="171">
        <v>22.799999999999997</v>
      </c>
    </row>
    <row r="534" spans="4:7" x14ac:dyDescent="0.2">
      <c r="D534" s="169">
        <v>40657</v>
      </c>
      <c r="E534" s="170">
        <f t="shared" si="21"/>
        <v>7</v>
      </c>
      <c r="F534" s="168" t="str">
        <f t="shared" si="19"/>
        <v>Não útil</v>
      </c>
      <c r="G534" s="171">
        <v>22.1</v>
      </c>
    </row>
    <row r="535" spans="4:7" x14ac:dyDescent="0.2">
      <c r="D535" s="169">
        <v>40658</v>
      </c>
      <c r="E535" s="170">
        <f t="shared" si="21"/>
        <v>1</v>
      </c>
      <c r="F535" s="168" t="str">
        <f t="shared" si="19"/>
        <v>Útil</v>
      </c>
      <c r="G535" s="171">
        <v>21.65</v>
      </c>
    </row>
    <row r="536" spans="4:7" x14ac:dyDescent="0.2">
      <c r="D536" s="169">
        <v>40659</v>
      </c>
      <c r="E536" s="170">
        <f t="shared" si="21"/>
        <v>2</v>
      </c>
      <c r="F536" s="168" t="str">
        <f t="shared" si="19"/>
        <v>Útil</v>
      </c>
      <c r="G536" s="171">
        <v>20.2</v>
      </c>
    </row>
    <row r="537" spans="4:7" x14ac:dyDescent="0.2">
      <c r="D537" s="169">
        <v>40660</v>
      </c>
      <c r="E537" s="170">
        <f t="shared" si="21"/>
        <v>3</v>
      </c>
      <c r="F537" s="168" t="str">
        <f t="shared" si="19"/>
        <v>Útil</v>
      </c>
      <c r="G537" s="171">
        <v>20.55</v>
      </c>
    </row>
    <row r="538" spans="4:7" x14ac:dyDescent="0.2">
      <c r="D538" s="169">
        <v>40661</v>
      </c>
      <c r="E538" s="170">
        <f t="shared" si="21"/>
        <v>4</v>
      </c>
      <c r="F538" s="168" t="str">
        <f t="shared" si="19"/>
        <v>Útil</v>
      </c>
      <c r="G538" s="171">
        <v>19.649999999999999</v>
      </c>
    </row>
    <row r="539" spans="4:7" x14ac:dyDescent="0.2">
      <c r="D539" s="169">
        <v>40662</v>
      </c>
      <c r="E539" s="170">
        <f t="shared" si="21"/>
        <v>5</v>
      </c>
      <c r="F539" s="168" t="str">
        <f t="shared" si="19"/>
        <v>Útil</v>
      </c>
      <c r="G539" s="171">
        <v>21.05</v>
      </c>
    </row>
    <row r="540" spans="4:7" x14ac:dyDescent="0.2">
      <c r="D540" s="169">
        <v>40663</v>
      </c>
      <c r="E540" s="170">
        <f t="shared" si="21"/>
        <v>6</v>
      </c>
      <c r="F540" s="168" t="str">
        <f t="shared" si="19"/>
        <v>Não útil</v>
      </c>
      <c r="G540" s="171">
        <v>21.95</v>
      </c>
    </row>
    <row r="541" spans="4:7" x14ac:dyDescent="0.2">
      <c r="D541" s="172">
        <v>40664</v>
      </c>
      <c r="E541" s="173">
        <v>8</v>
      </c>
      <c r="F541" s="174" t="str">
        <f t="shared" si="19"/>
        <v>Não útil</v>
      </c>
      <c r="G541" s="171">
        <v>24.15</v>
      </c>
    </row>
    <row r="542" spans="4:7" x14ac:dyDescent="0.2">
      <c r="D542" s="169">
        <v>40665</v>
      </c>
      <c r="E542" s="170">
        <f t="shared" ref="E542:E593" si="22">WEEKDAY(D542,2)</f>
        <v>1</v>
      </c>
      <c r="F542" s="168" t="str">
        <f t="shared" si="19"/>
        <v>Útil</v>
      </c>
      <c r="G542" s="171">
        <v>21.35</v>
      </c>
    </row>
    <row r="543" spans="4:7" x14ac:dyDescent="0.2">
      <c r="D543" s="169">
        <v>40666</v>
      </c>
      <c r="E543" s="170">
        <f t="shared" si="22"/>
        <v>2</v>
      </c>
      <c r="F543" s="168" t="str">
        <f t="shared" si="19"/>
        <v>Útil</v>
      </c>
      <c r="G543" s="171">
        <v>20.05</v>
      </c>
    </row>
    <row r="544" spans="4:7" x14ac:dyDescent="0.2">
      <c r="D544" s="169">
        <v>40667</v>
      </c>
      <c r="E544" s="170">
        <f t="shared" si="22"/>
        <v>3</v>
      </c>
      <c r="F544" s="168" t="str">
        <f t="shared" si="19"/>
        <v>Útil</v>
      </c>
      <c r="G544" s="171">
        <v>19.25</v>
      </c>
    </row>
    <row r="545" spans="4:7" x14ac:dyDescent="0.2">
      <c r="D545" s="169">
        <v>40668</v>
      </c>
      <c r="E545" s="170">
        <f t="shared" si="22"/>
        <v>4</v>
      </c>
      <c r="F545" s="168" t="str">
        <f t="shared" si="19"/>
        <v>Útil</v>
      </c>
      <c r="G545" s="171">
        <v>20.45</v>
      </c>
    </row>
    <row r="546" spans="4:7" x14ac:dyDescent="0.2">
      <c r="D546" s="169">
        <v>40669</v>
      </c>
      <c r="E546" s="170">
        <f t="shared" si="22"/>
        <v>5</v>
      </c>
      <c r="F546" s="168" t="str">
        <f t="shared" si="19"/>
        <v>Útil</v>
      </c>
      <c r="G546" s="171">
        <v>19.55</v>
      </c>
    </row>
    <row r="547" spans="4:7" x14ac:dyDescent="0.2">
      <c r="D547" s="169">
        <v>40670</v>
      </c>
      <c r="E547" s="170">
        <f t="shared" si="22"/>
        <v>6</v>
      </c>
      <c r="F547" s="168" t="str">
        <f t="shared" si="19"/>
        <v>Não útil</v>
      </c>
      <c r="G547" s="171">
        <v>20.9</v>
      </c>
    </row>
    <row r="548" spans="4:7" x14ac:dyDescent="0.2">
      <c r="D548" s="169">
        <v>40671</v>
      </c>
      <c r="E548" s="170">
        <f t="shared" si="22"/>
        <v>7</v>
      </c>
      <c r="F548" s="168" t="str">
        <f t="shared" si="19"/>
        <v>Não útil</v>
      </c>
      <c r="G548" s="171">
        <v>23.9</v>
      </c>
    </row>
    <row r="549" spans="4:7" x14ac:dyDescent="0.2">
      <c r="D549" s="169">
        <v>40672</v>
      </c>
      <c r="E549" s="170">
        <f t="shared" si="22"/>
        <v>1</v>
      </c>
      <c r="F549" s="168" t="str">
        <f t="shared" si="19"/>
        <v>Útil</v>
      </c>
      <c r="G549" s="171">
        <v>20.65</v>
      </c>
    </row>
    <row r="550" spans="4:7" x14ac:dyDescent="0.2">
      <c r="D550" s="169">
        <v>40673</v>
      </c>
      <c r="E550" s="170">
        <f t="shared" si="22"/>
        <v>2</v>
      </c>
      <c r="F550" s="168" t="str">
        <f t="shared" ref="F550:F613" si="23">IF(E550&lt;6,"Útil","Não útil")</f>
        <v>Útil</v>
      </c>
      <c r="G550" s="171">
        <v>20.350000000000001</v>
      </c>
    </row>
    <row r="551" spans="4:7" x14ac:dyDescent="0.2">
      <c r="D551" s="169">
        <v>40674</v>
      </c>
      <c r="E551" s="170">
        <f t="shared" si="22"/>
        <v>3</v>
      </c>
      <c r="F551" s="168" t="str">
        <f t="shared" si="23"/>
        <v>Útil</v>
      </c>
      <c r="G551" s="171">
        <v>22.85</v>
      </c>
    </row>
    <row r="552" spans="4:7" x14ac:dyDescent="0.2">
      <c r="D552" s="169">
        <v>40675</v>
      </c>
      <c r="E552" s="170">
        <f t="shared" si="22"/>
        <v>4</v>
      </c>
      <c r="F552" s="168" t="str">
        <f t="shared" si="23"/>
        <v>Útil</v>
      </c>
      <c r="G552" s="171">
        <v>20.85</v>
      </c>
    </row>
    <row r="553" spans="4:7" x14ac:dyDescent="0.2">
      <c r="D553" s="169">
        <v>40676</v>
      </c>
      <c r="E553" s="170">
        <f t="shared" si="22"/>
        <v>5</v>
      </c>
      <c r="F553" s="168" t="str">
        <f t="shared" si="23"/>
        <v>Útil</v>
      </c>
      <c r="G553" s="171">
        <v>20.05</v>
      </c>
    </row>
    <row r="554" spans="4:7" x14ac:dyDescent="0.2">
      <c r="D554" s="169">
        <v>40677</v>
      </c>
      <c r="E554" s="170">
        <f t="shared" si="22"/>
        <v>6</v>
      </c>
      <c r="F554" s="168" t="str">
        <f t="shared" si="23"/>
        <v>Não útil</v>
      </c>
      <c r="G554" s="171">
        <v>18.350000000000001</v>
      </c>
    </row>
    <row r="555" spans="4:7" x14ac:dyDescent="0.2">
      <c r="D555" s="169">
        <v>40678</v>
      </c>
      <c r="E555" s="170">
        <f t="shared" si="22"/>
        <v>7</v>
      </c>
      <c r="F555" s="168" t="str">
        <f t="shared" si="23"/>
        <v>Não útil</v>
      </c>
      <c r="G555" s="171">
        <v>17.149999999999999</v>
      </c>
    </row>
    <row r="556" spans="4:7" x14ac:dyDescent="0.2">
      <c r="D556" s="169">
        <v>40679</v>
      </c>
      <c r="E556" s="170">
        <f t="shared" si="22"/>
        <v>1</v>
      </c>
      <c r="F556" s="168" t="str">
        <f t="shared" si="23"/>
        <v>Útil</v>
      </c>
      <c r="G556" s="171">
        <v>18.25</v>
      </c>
    </row>
    <row r="557" spans="4:7" x14ac:dyDescent="0.2">
      <c r="D557" s="169">
        <v>40680</v>
      </c>
      <c r="E557" s="170">
        <f t="shared" si="22"/>
        <v>2</v>
      </c>
      <c r="F557" s="168" t="str">
        <f t="shared" si="23"/>
        <v>Útil</v>
      </c>
      <c r="G557" s="171">
        <v>16.450000000000003</v>
      </c>
    </row>
    <row r="558" spans="4:7" x14ac:dyDescent="0.2">
      <c r="D558" s="169">
        <v>40681</v>
      </c>
      <c r="E558" s="170">
        <f t="shared" si="22"/>
        <v>3</v>
      </c>
      <c r="F558" s="168" t="str">
        <f t="shared" si="23"/>
        <v>Útil</v>
      </c>
      <c r="G558" s="171">
        <v>14.7</v>
      </c>
    </row>
    <row r="559" spans="4:7" x14ac:dyDescent="0.2">
      <c r="D559" s="169">
        <v>40682</v>
      </c>
      <c r="E559" s="170">
        <f t="shared" si="22"/>
        <v>4</v>
      </c>
      <c r="F559" s="168" t="str">
        <f t="shared" si="23"/>
        <v>Útil</v>
      </c>
      <c r="G559" s="171">
        <v>18.850000000000001</v>
      </c>
    </row>
    <row r="560" spans="4:7" x14ac:dyDescent="0.2">
      <c r="D560" s="169">
        <v>40683</v>
      </c>
      <c r="E560" s="170">
        <f t="shared" si="22"/>
        <v>5</v>
      </c>
      <c r="F560" s="168" t="str">
        <f t="shared" si="23"/>
        <v>Útil</v>
      </c>
      <c r="G560" s="171">
        <v>19.45</v>
      </c>
    </row>
    <row r="561" spans="4:7" x14ac:dyDescent="0.2">
      <c r="D561" s="169">
        <v>40684</v>
      </c>
      <c r="E561" s="170">
        <f t="shared" si="22"/>
        <v>6</v>
      </c>
      <c r="F561" s="168" t="str">
        <f t="shared" si="23"/>
        <v>Não útil</v>
      </c>
      <c r="G561" s="171">
        <v>20.149999999999999</v>
      </c>
    </row>
    <row r="562" spans="4:7" x14ac:dyDescent="0.2">
      <c r="D562" s="169">
        <v>40685</v>
      </c>
      <c r="E562" s="170">
        <f t="shared" si="22"/>
        <v>7</v>
      </c>
      <c r="F562" s="168" t="str">
        <f t="shared" si="23"/>
        <v>Não útil</v>
      </c>
      <c r="G562" s="171">
        <v>21.25</v>
      </c>
    </row>
    <row r="563" spans="4:7" x14ac:dyDescent="0.2">
      <c r="D563" s="169">
        <v>40686</v>
      </c>
      <c r="E563" s="170">
        <f t="shared" si="22"/>
        <v>1</v>
      </c>
      <c r="F563" s="168" t="str">
        <f t="shared" si="23"/>
        <v>Útil</v>
      </c>
      <c r="G563" s="171">
        <v>21.35</v>
      </c>
    </row>
    <row r="564" spans="4:7" x14ac:dyDescent="0.2">
      <c r="D564" s="169">
        <v>40687</v>
      </c>
      <c r="E564" s="170">
        <f t="shared" si="22"/>
        <v>2</v>
      </c>
      <c r="F564" s="168" t="str">
        <f t="shared" si="23"/>
        <v>Útil</v>
      </c>
      <c r="G564" s="171">
        <v>21.35</v>
      </c>
    </row>
    <row r="565" spans="4:7" x14ac:dyDescent="0.2">
      <c r="D565" s="169">
        <v>40688</v>
      </c>
      <c r="E565" s="170">
        <f t="shared" si="22"/>
        <v>3</v>
      </c>
      <c r="F565" s="168" t="str">
        <f t="shared" si="23"/>
        <v>Útil</v>
      </c>
      <c r="G565" s="171">
        <v>22.75</v>
      </c>
    </row>
    <row r="566" spans="4:7" x14ac:dyDescent="0.2">
      <c r="D566" s="169">
        <v>40689</v>
      </c>
      <c r="E566" s="170">
        <f t="shared" si="22"/>
        <v>4</v>
      </c>
      <c r="F566" s="168" t="str">
        <f t="shared" si="23"/>
        <v>Útil</v>
      </c>
      <c r="G566" s="171">
        <v>21.45</v>
      </c>
    </row>
    <row r="567" spans="4:7" x14ac:dyDescent="0.2">
      <c r="D567" s="169">
        <v>40690</v>
      </c>
      <c r="E567" s="170">
        <f t="shared" si="22"/>
        <v>5</v>
      </c>
      <c r="F567" s="168" t="str">
        <f t="shared" si="23"/>
        <v>Útil</v>
      </c>
      <c r="G567" s="171">
        <v>18.649999999999999</v>
      </c>
    </row>
    <row r="568" spans="4:7" x14ac:dyDescent="0.2">
      <c r="D568" s="169">
        <v>40691</v>
      </c>
      <c r="E568" s="170">
        <f t="shared" si="22"/>
        <v>6</v>
      </c>
      <c r="F568" s="168" t="str">
        <f t="shared" si="23"/>
        <v>Não útil</v>
      </c>
      <c r="G568" s="171">
        <v>17.05</v>
      </c>
    </row>
    <row r="569" spans="4:7" x14ac:dyDescent="0.2">
      <c r="D569" s="169">
        <v>40692</v>
      </c>
      <c r="E569" s="170">
        <f t="shared" si="22"/>
        <v>7</v>
      </c>
      <c r="F569" s="168" t="str">
        <f t="shared" si="23"/>
        <v>Não útil</v>
      </c>
      <c r="G569" s="171">
        <v>17.649999999999999</v>
      </c>
    </row>
    <row r="570" spans="4:7" x14ac:dyDescent="0.2">
      <c r="D570" s="169">
        <v>40693</v>
      </c>
      <c r="E570" s="170">
        <f t="shared" si="22"/>
        <v>1</v>
      </c>
      <c r="F570" s="168" t="str">
        <f t="shared" si="23"/>
        <v>Útil</v>
      </c>
      <c r="G570" s="171">
        <v>15.7</v>
      </c>
    </row>
    <row r="571" spans="4:7" x14ac:dyDescent="0.2">
      <c r="D571" s="169">
        <v>40694</v>
      </c>
      <c r="E571" s="170">
        <f t="shared" si="22"/>
        <v>2</v>
      </c>
      <c r="F571" s="168" t="str">
        <f t="shared" si="23"/>
        <v>Útil</v>
      </c>
      <c r="G571" s="171">
        <v>16.05</v>
      </c>
    </row>
    <row r="572" spans="4:7" x14ac:dyDescent="0.2">
      <c r="D572" s="169">
        <v>40695</v>
      </c>
      <c r="E572" s="170">
        <f t="shared" si="22"/>
        <v>3</v>
      </c>
      <c r="F572" s="168" t="str">
        <f t="shared" si="23"/>
        <v>Útil</v>
      </c>
      <c r="G572" s="171">
        <v>16.3</v>
      </c>
    </row>
    <row r="573" spans="4:7" x14ac:dyDescent="0.2">
      <c r="D573" s="169">
        <v>40696</v>
      </c>
      <c r="E573" s="170">
        <f t="shared" si="22"/>
        <v>4</v>
      </c>
      <c r="F573" s="168" t="str">
        <f t="shared" si="23"/>
        <v>Útil</v>
      </c>
      <c r="G573" s="171">
        <v>17.850000000000001</v>
      </c>
    </row>
    <row r="574" spans="4:7" x14ac:dyDescent="0.2">
      <c r="D574" s="169">
        <v>40697</v>
      </c>
      <c r="E574" s="170">
        <f t="shared" si="22"/>
        <v>5</v>
      </c>
      <c r="F574" s="168" t="str">
        <f t="shared" si="23"/>
        <v>Útil</v>
      </c>
      <c r="G574" s="171">
        <v>17.05</v>
      </c>
    </row>
    <row r="575" spans="4:7" x14ac:dyDescent="0.2">
      <c r="D575" s="169">
        <v>40698</v>
      </c>
      <c r="E575" s="170">
        <f t="shared" si="22"/>
        <v>6</v>
      </c>
      <c r="F575" s="168" t="str">
        <f t="shared" si="23"/>
        <v>Não útil</v>
      </c>
      <c r="G575" s="171">
        <v>14.5</v>
      </c>
    </row>
    <row r="576" spans="4:7" x14ac:dyDescent="0.2">
      <c r="D576" s="169">
        <v>40699</v>
      </c>
      <c r="E576" s="170">
        <f t="shared" si="22"/>
        <v>7</v>
      </c>
      <c r="F576" s="168" t="str">
        <f t="shared" si="23"/>
        <v>Não útil</v>
      </c>
      <c r="G576" s="171">
        <v>13.799999999999999</v>
      </c>
    </row>
    <row r="577" spans="4:7" x14ac:dyDescent="0.2">
      <c r="D577" s="169">
        <v>40700</v>
      </c>
      <c r="E577" s="170">
        <f t="shared" si="22"/>
        <v>1</v>
      </c>
      <c r="F577" s="168" t="str">
        <f t="shared" si="23"/>
        <v>Útil</v>
      </c>
      <c r="G577" s="171">
        <v>15</v>
      </c>
    </row>
    <row r="578" spans="4:7" x14ac:dyDescent="0.2">
      <c r="D578" s="169">
        <v>40701</v>
      </c>
      <c r="E578" s="170">
        <f t="shared" si="22"/>
        <v>2</v>
      </c>
      <c r="F578" s="168" t="str">
        <f t="shared" si="23"/>
        <v>Útil</v>
      </c>
      <c r="G578" s="171">
        <v>16.25</v>
      </c>
    </row>
    <row r="579" spans="4:7" x14ac:dyDescent="0.2">
      <c r="D579" s="169">
        <v>40702</v>
      </c>
      <c r="E579" s="170">
        <f t="shared" si="22"/>
        <v>3</v>
      </c>
      <c r="F579" s="168" t="str">
        <f t="shared" si="23"/>
        <v>Útil</v>
      </c>
      <c r="G579" s="171">
        <v>16.850000000000001</v>
      </c>
    </row>
    <row r="580" spans="4:7" x14ac:dyDescent="0.2">
      <c r="D580" s="169">
        <v>40703</v>
      </c>
      <c r="E580" s="170">
        <f t="shared" si="22"/>
        <v>4</v>
      </c>
      <c r="F580" s="168" t="str">
        <f t="shared" si="23"/>
        <v>Útil</v>
      </c>
      <c r="G580" s="171">
        <v>16.649999999999999</v>
      </c>
    </row>
    <row r="581" spans="4:7" x14ac:dyDescent="0.2">
      <c r="D581" s="169">
        <v>40704</v>
      </c>
      <c r="E581" s="170">
        <f t="shared" si="22"/>
        <v>5</v>
      </c>
      <c r="F581" s="168" t="str">
        <f t="shared" si="23"/>
        <v>Útil</v>
      </c>
      <c r="G581" s="171">
        <v>16.350000000000001</v>
      </c>
    </row>
    <row r="582" spans="4:7" x14ac:dyDescent="0.2">
      <c r="D582" s="169">
        <v>40705</v>
      </c>
      <c r="E582" s="170">
        <f t="shared" si="22"/>
        <v>6</v>
      </c>
      <c r="F582" s="168" t="str">
        <f t="shared" si="23"/>
        <v>Não útil</v>
      </c>
      <c r="G582" s="171">
        <v>14.7</v>
      </c>
    </row>
    <row r="583" spans="4:7" x14ac:dyDescent="0.2">
      <c r="D583" s="169">
        <v>40706</v>
      </c>
      <c r="E583" s="170">
        <f t="shared" si="22"/>
        <v>7</v>
      </c>
      <c r="F583" s="168" t="str">
        <f t="shared" si="23"/>
        <v>Não útil</v>
      </c>
      <c r="G583" s="171">
        <v>16.350000000000001</v>
      </c>
    </row>
    <row r="584" spans="4:7" x14ac:dyDescent="0.2">
      <c r="D584" s="169">
        <v>40707</v>
      </c>
      <c r="E584" s="170">
        <f t="shared" si="22"/>
        <v>1</v>
      </c>
      <c r="F584" s="168" t="str">
        <f t="shared" si="23"/>
        <v>Útil</v>
      </c>
      <c r="G584" s="171">
        <v>17.649999999999999</v>
      </c>
    </row>
    <row r="585" spans="4:7" x14ac:dyDescent="0.2">
      <c r="D585" s="169">
        <v>40708</v>
      </c>
      <c r="E585" s="170">
        <f t="shared" si="22"/>
        <v>2</v>
      </c>
      <c r="F585" s="168" t="str">
        <f t="shared" si="23"/>
        <v>Útil</v>
      </c>
      <c r="G585" s="171">
        <v>16.95</v>
      </c>
    </row>
    <row r="586" spans="4:7" x14ac:dyDescent="0.2">
      <c r="D586" s="169">
        <v>40709</v>
      </c>
      <c r="E586" s="170">
        <f t="shared" si="22"/>
        <v>3</v>
      </c>
      <c r="F586" s="168" t="str">
        <f t="shared" si="23"/>
        <v>Útil</v>
      </c>
      <c r="G586" s="171">
        <v>17.350000000000001</v>
      </c>
    </row>
    <row r="587" spans="4:7" x14ac:dyDescent="0.2">
      <c r="D587" s="169">
        <v>40710</v>
      </c>
      <c r="E587" s="170">
        <f t="shared" si="22"/>
        <v>4</v>
      </c>
      <c r="F587" s="168" t="str">
        <f t="shared" si="23"/>
        <v>Útil</v>
      </c>
      <c r="G587" s="171">
        <v>19.649999999999999</v>
      </c>
    </row>
    <row r="588" spans="4:7" x14ac:dyDescent="0.2">
      <c r="D588" s="169">
        <v>40711</v>
      </c>
      <c r="E588" s="170">
        <f t="shared" si="22"/>
        <v>5</v>
      </c>
      <c r="F588" s="168" t="str">
        <f t="shared" si="23"/>
        <v>Útil</v>
      </c>
      <c r="G588" s="171">
        <v>20.350000000000001</v>
      </c>
    </row>
    <row r="589" spans="4:7" x14ac:dyDescent="0.2">
      <c r="D589" s="169">
        <v>40712</v>
      </c>
      <c r="E589" s="170">
        <f t="shared" si="22"/>
        <v>6</v>
      </c>
      <c r="F589" s="168" t="str">
        <f t="shared" si="23"/>
        <v>Não útil</v>
      </c>
      <c r="G589" s="171">
        <v>19.75</v>
      </c>
    </row>
    <row r="590" spans="4:7" x14ac:dyDescent="0.2">
      <c r="D590" s="169">
        <v>40713</v>
      </c>
      <c r="E590" s="170">
        <f t="shared" si="22"/>
        <v>7</v>
      </c>
      <c r="F590" s="168" t="str">
        <f t="shared" si="23"/>
        <v>Não útil</v>
      </c>
      <c r="G590" s="171">
        <v>19.049999999999997</v>
      </c>
    </row>
    <row r="591" spans="4:7" x14ac:dyDescent="0.2">
      <c r="D591" s="169">
        <v>40714</v>
      </c>
      <c r="E591" s="170">
        <f t="shared" si="22"/>
        <v>1</v>
      </c>
      <c r="F591" s="168" t="str">
        <f t="shared" si="23"/>
        <v>Útil</v>
      </c>
      <c r="G591" s="171">
        <v>21.75</v>
      </c>
    </row>
    <row r="592" spans="4:7" x14ac:dyDescent="0.2">
      <c r="D592" s="169">
        <v>40715</v>
      </c>
      <c r="E592" s="170">
        <f t="shared" si="22"/>
        <v>2</v>
      </c>
      <c r="F592" s="168" t="str">
        <f t="shared" si="23"/>
        <v>Útil</v>
      </c>
      <c r="G592" s="171">
        <v>19.75</v>
      </c>
    </row>
    <row r="593" spans="4:7" x14ac:dyDescent="0.2">
      <c r="D593" s="169">
        <v>40716</v>
      </c>
      <c r="E593" s="170">
        <f t="shared" si="22"/>
        <v>3</v>
      </c>
      <c r="F593" s="168" t="str">
        <f t="shared" si="23"/>
        <v>Útil</v>
      </c>
      <c r="G593" s="171">
        <v>17.950000000000003</v>
      </c>
    </row>
    <row r="594" spans="4:7" x14ac:dyDescent="0.2">
      <c r="D594" s="169">
        <v>40717</v>
      </c>
      <c r="E594" s="170">
        <v>8</v>
      </c>
      <c r="F594" s="168" t="str">
        <f t="shared" si="23"/>
        <v>Não útil</v>
      </c>
      <c r="G594" s="171">
        <v>18.75</v>
      </c>
    </row>
    <row r="595" spans="4:7" x14ac:dyDescent="0.2">
      <c r="D595" s="169">
        <v>40718</v>
      </c>
      <c r="E595" s="170">
        <f t="shared" ref="E595:E658" si="24">WEEKDAY(D595,2)</f>
        <v>5</v>
      </c>
      <c r="F595" s="168" t="str">
        <f t="shared" si="23"/>
        <v>Útil</v>
      </c>
      <c r="G595" s="171">
        <v>18.399999999999999</v>
      </c>
    </row>
    <row r="596" spans="4:7" x14ac:dyDescent="0.2">
      <c r="D596" s="169">
        <v>40719</v>
      </c>
      <c r="E596" s="170">
        <f t="shared" si="24"/>
        <v>6</v>
      </c>
      <c r="F596" s="168" t="str">
        <f t="shared" si="23"/>
        <v>Não útil</v>
      </c>
      <c r="G596" s="171">
        <v>18.399999999999999</v>
      </c>
    </row>
    <row r="597" spans="4:7" x14ac:dyDescent="0.2">
      <c r="D597" s="169">
        <v>40720</v>
      </c>
      <c r="E597" s="170">
        <f t="shared" si="24"/>
        <v>7</v>
      </c>
      <c r="F597" s="168" t="str">
        <f t="shared" si="23"/>
        <v>Não útil</v>
      </c>
      <c r="G597" s="171">
        <v>16.05</v>
      </c>
    </row>
    <row r="598" spans="4:7" x14ac:dyDescent="0.2">
      <c r="D598" s="169">
        <v>40721</v>
      </c>
      <c r="E598" s="170">
        <f t="shared" si="24"/>
        <v>1</v>
      </c>
      <c r="F598" s="168" t="str">
        <f t="shared" si="23"/>
        <v>Útil</v>
      </c>
      <c r="G598" s="171">
        <v>12.2</v>
      </c>
    </row>
    <row r="599" spans="4:7" x14ac:dyDescent="0.2">
      <c r="D599" s="169">
        <v>40722</v>
      </c>
      <c r="E599" s="170">
        <f t="shared" si="24"/>
        <v>2</v>
      </c>
      <c r="F599" s="168" t="str">
        <f t="shared" si="23"/>
        <v>Útil</v>
      </c>
      <c r="G599" s="171">
        <v>12.6</v>
      </c>
    </row>
    <row r="600" spans="4:7" x14ac:dyDescent="0.2">
      <c r="D600" s="169">
        <v>40723</v>
      </c>
      <c r="E600" s="170">
        <f t="shared" si="24"/>
        <v>3</v>
      </c>
      <c r="F600" s="168" t="str">
        <f t="shared" si="23"/>
        <v>Útil</v>
      </c>
      <c r="G600" s="171">
        <v>11.6</v>
      </c>
    </row>
    <row r="601" spans="4:7" x14ac:dyDescent="0.2">
      <c r="D601" s="169">
        <v>40724</v>
      </c>
      <c r="E601" s="170">
        <f t="shared" si="24"/>
        <v>4</v>
      </c>
      <c r="F601" s="168" t="str">
        <f t="shared" si="23"/>
        <v>Útil</v>
      </c>
      <c r="G601" s="171">
        <v>15.15</v>
      </c>
    </row>
    <row r="602" spans="4:7" x14ac:dyDescent="0.2">
      <c r="D602" s="169">
        <v>40725</v>
      </c>
      <c r="E602" s="170">
        <f t="shared" si="24"/>
        <v>5</v>
      </c>
      <c r="F602" s="168" t="str">
        <f t="shared" si="23"/>
        <v>Útil</v>
      </c>
      <c r="G602" s="171">
        <v>16.25</v>
      </c>
    </row>
    <row r="603" spans="4:7" x14ac:dyDescent="0.2">
      <c r="D603" s="169">
        <v>40726</v>
      </c>
      <c r="E603" s="170">
        <f t="shared" si="24"/>
        <v>6</v>
      </c>
      <c r="F603" s="168" t="str">
        <f t="shared" si="23"/>
        <v>Não útil</v>
      </c>
      <c r="G603" s="171">
        <v>16.350000000000001</v>
      </c>
    </row>
    <row r="604" spans="4:7" x14ac:dyDescent="0.2">
      <c r="D604" s="169">
        <v>40727</v>
      </c>
      <c r="E604" s="170">
        <f t="shared" si="24"/>
        <v>7</v>
      </c>
      <c r="F604" s="168" t="str">
        <f t="shared" si="23"/>
        <v>Não útil</v>
      </c>
      <c r="G604" s="171">
        <v>13.35</v>
      </c>
    </row>
    <row r="605" spans="4:7" x14ac:dyDescent="0.2">
      <c r="D605" s="169">
        <v>40728</v>
      </c>
      <c r="E605" s="170">
        <f t="shared" si="24"/>
        <v>1</v>
      </c>
      <c r="F605" s="168" t="str">
        <f t="shared" si="23"/>
        <v>Útil</v>
      </c>
      <c r="G605" s="171">
        <v>9.85</v>
      </c>
    </row>
    <row r="606" spans="4:7" x14ac:dyDescent="0.2">
      <c r="D606" s="169">
        <v>40729</v>
      </c>
      <c r="E606" s="170">
        <f t="shared" si="24"/>
        <v>2</v>
      </c>
      <c r="F606" s="168" t="str">
        <f t="shared" si="23"/>
        <v>Útil</v>
      </c>
      <c r="G606" s="171">
        <v>10.8</v>
      </c>
    </row>
    <row r="607" spans="4:7" x14ac:dyDescent="0.2">
      <c r="D607" s="169">
        <v>40730</v>
      </c>
      <c r="E607" s="170">
        <f t="shared" si="24"/>
        <v>3</v>
      </c>
      <c r="F607" s="168" t="str">
        <f t="shared" si="23"/>
        <v>Útil</v>
      </c>
      <c r="G607" s="171">
        <v>10.8</v>
      </c>
    </row>
    <row r="608" spans="4:7" x14ac:dyDescent="0.2">
      <c r="D608" s="169">
        <v>40731</v>
      </c>
      <c r="E608" s="170">
        <f t="shared" si="24"/>
        <v>4</v>
      </c>
      <c r="F608" s="168" t="str">
        <f t="shared" si="23"/>
        <v>Útil</v>
      </c>
      <c r="G608" s="171">
        <v>10.7</v>
      </c>
    </row>
    <row r="609" spans="4:7" x14ac:dyDescent="0.2">
      <c r="D609" s="169">
        <v>40732</v>
      </c>
      <c r="E609" s="170">
        <f t="shared" si="24"/>
        <v>5</v>
      </c>
      <c r="F609" s="168" t="str">
        <f t="shared" si="23"/>
        <v>Útil</v>
      </c>
      <c r="G609" s="171">
        <v>11.1</v>
      </c>
    </row>
    <row r="610" spans="4:7" x14ac:dyDescent="0.2">
      <c r="D610" s="169">
        <v>40733</v>
      </c>
      <c r="E610" s="170">
        <f t="shared" si="24"/>
        <v>6</v>
      </c>
      <c r="F610" s="168" t="str">
        <f t="shared" si="23"/>
        <v>Não útil</v>
      </c>
      <c r="G610" s="171">
        <v>12.399999999999999</v>
      </c>
    </row>
    <row r="611" spans="4:7" x14ac:dyDescent="0.2">
      <c r="D611" s="169">
        <v>40734</v>
      </c>
      <c r="E611" s="170">
        <f t="shared" si="24"/>
        <v>7</v>
      </c>
      <c r="F611" s="168" t="str">
        <f t="shared" si="23"/>
        <v>Não útil</v>
      </c>
      <c r="G611" s="171">
        <v>16.149999999999999</v>
      </c>
    </row>
    <row r="612" spans="4:7" x14ac:dyDescent="0.2">
      <c r="D612" s="169">
        <v>40735</v>
      </c>
      <c r="E612" s="170">
        <f t="shared" si="24"/>
        <v>1</v>
      </c>
      <c r="F612" s="168" t="str">
        <f t="shared" si="23"/>
        <v>Útil</v>
      </c>
      <c r="G612" s="171">
        <v>14.3</v>
      </c>
    </row>
    <row r="613" spans="4:7" x14ac:dyDescent="0.2">
      <c r="D613" s="169">
        <v>40736</v>
      </c>
      <c r="E613" s="170">
        <f t="shared" si="24"/>
        <v>2</v>
      </c>
      <c r="F613" s="168" t="str">
        <f t="shared" si="23"/>
        <v>Útil</v>
      </c>
      <c r="G613" s="171">
        <v>18.25</v>
      </c>
    </row>
    <row r="614" spans="4:7" x14ac:dyDescent="0.2">
      <c r="D614" s="169">
        <v>40737</v>
      </c>
      <c r="E614" s="170">
        <f t="shared" si="24"/>
        <v>3</v>
      </c>
      <c r="F614" s="168" t="str">
        <f t="shared" ref="F614:F677" si="25">IF(E614&lt;6,"Útil","Não útil")</f>
        <v>Útil</v>
      </c>
      <c r="G614" s="171">
        <v>19.549999999999997</v>
      </c>
    </row>
    <row r="615" spans="4:7" x14ac:dyDescent="0.2">
      <c r="D615" s="169">
        <v>40738</v>
      </c>
      <c r="E615" s="170">
        <f t="shared" si="24"/>
        <v>4</v>
      </c>
      <c r="F615" s="168" t="str">
        <f t="shared" si="25"/>
        <v>Útil</v>
      </c>
      <c r="G615" s="171">
        <v>17.850000000000001</v>
      </c>
    </row>
    <row r="616" spans="4:7" x14ac:dyDescent="0.2">
      <c r="D616" s="169">
        <v>40739</v>
      </c>
      <c r="E616" s="170">
        <f t="shared" si="24"/>
        <v>5</v>
      </c>
      <c r="F616" s="168" t="str">
        <f t="shared" si="25"/>
        <v>Útil</v>
      </c>
      <c r="G616" s="171">
        <v>19.850000000000001</v>
      </c>
    </row>
    <row r="617" spans="4:7" x14ac:dyDescent="0.2">
      <c r="D617" s="169">
        <v>40740</v>
      </c>
      <c r="E617" s="170">
        <f t="shared" si="24"/>
        <v>6</v>
      </c>
      <c r="F617" s="168" t="str">
        <f t="shared" si="25"/>
        <v>Não útil</v>
      </c>
      <c r="G617" s="171">
        <v>18.75</v>
      </c>
    </row>
    <row r="618" spans="4:7" x14ac:dyDescent="0.2">
      <c r="D618" s="169">
        <v>40741</v>
      </c>
      <c r="E618" s="170">
        <f t="shared" si="24"/>
        <v>7</v>
      </c>
      <c r="F618" s="168" t="str">
        <f t="shared" si="25"/>
        <v>Não útil</v>
      </c>
      <c r="G618" s="171">
        <v>17.75</v>
      </c>
    </row>
    <row r="619" spans="4:7" x14ac:dyDescent="0.2">
      <c r="D619" s="169">
        <v>40742</v>
      </c>
      <c r="E619" s="170">
        <f t="shared" si="24"/>
        <v>1</v>
      </c>
      <c r="F619" s="168" t="str">
        <f t="shared" si="25"/>
        <v>Útil</v>
      </c>
      <c r="G619" s="171">
        <v>17.450000000000003</v>
      </c>
    </row>
    <row r="620" spans="4:7" x14ac:dyDescent="0.2">
      <c r="D620" s="169">
        <v>40743</v>
      </c>
      <c r="E620" s="170">
        <f t="shared" si="24"/>
        <v>2</v>
      </c>
      <c r="F620" s="168" t="str">
        <f t="shared" si="25"/>
        <v>Útil</v>
      </c>
      <c r="G620" s="171">
        <v>19.05</v>
      </c>
    </row>
    <row r="621" spans="4:7" x14ac:dyDescent="0.2">
      <c r="D621" s="169">
        <v>40744</v>
      </c>
      <c r="E621" s="170">
        <f t="shared" si="24"/>
        <v>3</v>
      </c>
      <c r="F621" s="168" t="str">
        <f t="shared" si="25"/>
        <v>Útil</v>
      </c>
      <c r="G621" s="171">
        <v>18.75</v>
      </c>
    </row>
    <row r="622" spans="4:7" x14ac:dyDescent="0.2">
      <c r="D622" s="169">
        <v>40745</v>
      </c>
      <c r="E622" s="170">
        <f t="shared" si="24"/>
        <v>4</v>
      </c>
      <c r="F622" s="168" t="str">
        <f t="shared" si="25"/>
        <v>Útil</v>
      </c>
      <c r="G622" s="171">
        <v>17.149999999999999</v>
      </c>
    </row>
    <row r="623" spans="4:7" x14ac:dyDescent="0.2">
      <c r="D623" s="169">
        <v>40746</v>
      </c>
      <c r="E623" s="170">
        <f t="shared" si="24"/>
        <v>5</v>
      </c>
      <c r="F623" s="168" t="str">
        <f t="shared" si="25"/>
        <v>Útil</v>
      </c>
      <c r="G623" s="171">
        <v>16.950000000000003</v>
      </c>
    </row>
    <row r="624" spans="4:7" x14ac:dyDescent="0.2">
      <c r="D624" s="169">
        <v>40747</v>
      </c>
      <c r="E624" s="170">
        <f t="shared" si="24"/>
        <v>6</v>
      </c>
      <c r="F624" s="168" t="str">
        <f t="shared" si="25"/>
        <v>Não útil</v>
      </c>
      <c r="G624" s="171">
        <v>15.549999999999999</v>
      </c>
    </row>
    <row r="625" spans="4:7" x14ac:dyDescent="0.2">
      <c r="D625" s="169">
        <v>40748</v>
      </c>
      <c r="E625" s="170">
        <f t="shared" si="24"/>
        <v>7</v>
      </c>
      <c r="F625" s="168" t="str">
        <f t="shared" si="25"/>
        <v>Não útil</v>
      </c>
      <c r="G625" s="171">
        <v>17.75</v>
      </c>
    </row>
    <row r="626" spans="4:7" x14ac:dyDescent="0.2">
      <c r="D626" s="169">
        <v>40749</v>
      </c>
      <c r="E626" s="170">
        <f t="shared" si="24"/>
        <v>1</v>
      </c>
      <c r="F626" s="168" t="str">
        <f t="shared" si="25"/>
        <v>Útil</v>
      </c>
      <c r="G626" s="171">
        <v>19.350000000000001</v>
      </c>
    </row>
    <row r="627" spans="4:7" x14ac:dyDescent="0.2">
      <c r="D627" s="169">
        <v>40750</v>
      </c>
      <c r="E627" s="170">
        <f t="shared" si="24"/>
        <v>2</v>
      </c>
      <c r="F627" s="168" t="str">
        <f t="shared" si="25"/>
        <v>Útil</v>
      </c>
      <c r="G627" s="171">
        <v>20.350000000000001</v>
      </c>
    </row>
    <row r="628" spans="4:7" x14ac:dyDescent="0.2">
      <c r="D628" s="169">
        <v>40751</v>
      </c>
      <c r="E628" s="170">
        <f t="shared" si="24"/>
        <v>3</v>
      </c>
      <c r="F628" s="168" t="str">
        <f t="shared" si="25"/>
        <v>Útil</v>
      </c>
      <c r="G628" s="171">
        <v>18.95</v>
      </c>
    </row>
    <row r="629" spans="4:7" x14ac:dyDescent="0.2">
      <c r="D629" s="169">
        <v>40752</v>
      </c>
      <c r="E629" s="170">
        <f t="shared" si="24"/>
        <v>4</v>
      </c>
      <c r="F629" s="168" t="str">
        <f t="shared" si="25"/>
        <v>Útil</v>
      </c>
      <c r="G629" s="171">
        <v>18.149999999999999</v>
      </c>
    </row>
    <row r="630" spans="4:7" x14ac:dyDescent="0.2">
      <c r="D630" s="169">
        <v>40753</v>
      </c>
      <c r="E630" s="170">
        <f t="shared" si="24"/>
        <v>5</v>
      </c>
      <c r="F630" s="168" t="str">
        <f t="shared" si="25"/>
        <v>Útil</v>
      </c>
      <c r="G630" s="171">
        <v>18.850000000000001</v>
      </c>
    </row>
    <row r="631" spans="4:7" x14ac:dyDescent="0.2">
      <c r="D631" s="169">
        <v>40754</v>
      </c>
      <c r="E631" s="170">
        <f t="shared" si="24"/>
        <v>6</v>
      </c>
      <c r="F631" s="168" t="str">
        <f t="shared" si="25"/>
        <v>Não útil</v>
      </c>
      <c r="G631" s="171">
        <v>18.100000000000001</v>
      </c>
    </row>
    <row r="632" spans="4:7" x14ac:dyDescent="0.2">
      <c r="D632" s="169">
        <v>40755</v>
      </c>
      <c r="E632" s="170">
        <f t="shared" si="24"/>
        <v>7</v>
      </c>
      <c r="F632" s="168" t="str">
        <f t="shared" si="25"/>
        <v>Não útil</v>
      </c>
      <c r="G632" s="171">
        <v>16.100000000000001</v>
      </c>
    </row>
    <row r="633" spans="4:7" x14ac:dyDescent="0.2">
      <c r="D633" s="169">
        <v>40756</v>
      </c>
      <c r="E633" s="170">
        <f t="shared" si="24"/>
        <v>1</v>
      </c>
      <c r="F633" s="168" t="str">
        <f t="shared" si="25"/>
        <v>Útil</v>
      </c>
      <c r="G633" s="171">
        <v>15.549999999999999</v>
      </c>
    </row>
    <row r="634" spans="4:7" x14ac:dyDescent="0.2">
      <c r="D634" s="169">
        <v>40757</v>
      </c>
      <c r="E634" s="170">
        <f t="shared" si="24"/>
        <v>2</v>
      </c>
      <c r="F634" s="168" t="str">
        <f t="shared" si="25"/>
        <v>Útil</v>
      </c>
      <c r="G634" s="171">
        <v>17.05</v>
      </c>
    </row>
    <row r="635" spans="4:7" x14ac:dyDescent="0.2">
      <c r="D635" s="169">
        <v>40758</v>
      </c>
      <c r="E635" s="170">
        <f t="shared" si="24"/>
        <v>3</v>
      </c>
      <c r="F635" s="168" t="str">
        <f t="shared" si="25"/>
        <v>Útil</v>
      </c>
      <c r="G635" s="171">
        <v>14.7</v>
      </c>
    </row>
    <row r="636" spans="4:7" x14ac:dyDescent="0.2">
      <c r="D636" s="169">
        <v>40759</v>
      </c>
      <c r="E636" s="170">
        <f t="shared" si="24"/>
        <v>4</v>
      </c>
      <c r="F636" s="168" t="str">
        <f t="shared" si="25"/>
        <v>Útil</v>
      </c>
      <c r="G636" s="171">
        <v>13</v>
      </c>
    </row>
    <row r="637" spans="4:7" x14ac:dyDescent="0.2">
      <c r="D637" s="169">
        <v>40760</v>
      </c>
      <c r="E637" s="170">
        <f t="shared" si="24"/>
        <v>5</v>
      </c>
      <c r="F637" s="168" t="str">
        <f t="shared" si="25"/>
        <v>Útil</v>
      </c>
      <c r="G637" s="171">
        <v>11.6</v>
      </c>
    </row>
    <row r="638" spans="4:7" x14ac:dyDescent="0.2">
      <c r="D638" s="169">
        <v>40761</v>
      </c>
      <c r="E638" s="170">
        <f t="shared" si="24"/>
        <v>6</v>
      </c>
      <c r="F638" s="168" t="str">
        <f t="shared" si="25"/>
        <v>Não útil</v>
      </c>
      <c r="G638" s="171">
        <v>17.75</v>
      </c>
    </row>
    <row r="639" spans="4:7" x14ac:dyDescent="0.2">
      <c r="D639" s="169">
        <v>40762</v>
      </c>
      <c r="E639" s="170">
        <f t="shared" si="24"/>
        <v>7</v>
      </c>
      <c r="F639" s="168" t="str">
        <f t="shared" si="25"/>
        <v>Não útil</v>
      </c>
      <c r="G639" s="171">
        <v>16.95</v>
      </c>
    </row>
    <row r="640" spans="4:7" x14ac:dyDescent="0.2">
      <c r="D640" s="169">
        <v>40763</v>
      </c>
      <c r="E640" s="170">
        <f t="shared" si="24"/>
        <v>1</v>
      </c>
      <c r="F640" s="168" t="str">
        <f t="shared" si="25"/>
        <v>Útil</v>
      </c>
      <c r="G640" s="171">
        <v>16.45</v>
      </c>
    </row>
    <row r="641" spans="4:7" x14ac:dyDescent="0.2">
      <c r="D641" s="169">
        <v>40764</v>
      </c>
      <c r="E641" s="170">
        <f t="shared" si="24"/>
        <v>2</v>
      </c>
      <c r="F641" s="168" t="str">
        <f t="shared" si="25"/>
        <v>Útil</v>
      </c>
      <c r="G641" s="171">
        <v>17.200000000000003</v>
      </c>
    </row>
    <row r="642" spans="4:7" x14ac:dyDescent="0.2">
      <c r="D642" s="169">
        <v>40765</v>
      </c>
      <c r="E642" s="170">
        <f t="shared" si="24"/>
        <v>3</v>
      </c>
      <c r="F642" s="168" t="str">
        <f t="shared" si="25"/>
        <v>Útil</v>
      </c>
      <c r="G642" s="171">
        <v>17.649999999999999</v>
      </c>
    </row>
    <row r="643" spans="4:7" x14ac:dyDescent="0.2">
      <c r="D643" s="169">
        <v>40766</v>
      </c>
      <c r="E643" s="170">
        <f t="shared" si="24"/>
        <v>4</v>
      </c>
      <c r="F643" s="168" t="str">
        <f t="shared" si="25"/>
        <v>Útil</v>
      </c>
      <c r="G643" s="171">
        <v>17.600000000000001</v>
      </c>
    </row>
    <row r="644" spans="4:7" x14ac:dyDescent="0.2">
      <c r="D644" s="169">
        <v>40767</v>
      </c>
      <c r="E644" s="170">
        <f t="shared" si="24"/>
        <v>5</v>
      </c>
      <c r="F644" s="168" t="str">
        <f t="shared" si="25"/>
        <v>Útil</v>
      </c>
      <c r="G644" s="171">
        <v>20.95</v>
      </c>
    </row>
    <row r="645" spans="4:7" x14ac:dyDescent="0.2">
      <c r="D645" s="169">
        <v>40768</v>
      </c>
      <c r="E645" s="170">
        <f t="shared" si="24"/>
        <v>6</v>
      </c>
      <c r="F645" s="168" t="str">
        <f t="shared" si="25"/>
        <v>Não útil</v>
      </c>
      <c r="G645" s="171">
        <v>25.15</v>
      </c>
    </row>
    <row r="646" spans="4:7" x14ac:dyDescent="0.2">
      <c r="D646" s="169">
        <v>40769</v>
      </c>
      <c r="E646" s="170">
        <f t="shared" si="24"/>
        <v>7</v>
      </c>
      <c r="F646" s="168" t="str">
        <f t="shared" si="25"/>
        <v>Não útil</v>
      </c>
      <c r="G646" s="171">
        <v>18.25</v>
      </c>
    </row>
    <row r="647" spans="4:7" x14ac:dyDescent="0.2">
      <c r="D647" s="169">
        <v>40770</v>
      </c>
      <c r="E647" s="170">
        <f t="shared" si="24"/>
        <v>1</v>
      </c>
      <c r="F647" s="168" t="str">
        <f t="shared" si="25"/>
        <v>Útil</v>
      </c>
      <c r="G647" s="171">
        <v>17.55</v>
      </c>
    </row>
    <row r="648" spans="4:7" x14ac:dyDescent="0.2">
      <c r="D648" s="169">
        <v>40771</v>
      </c>
      <c r="E648" s="170">
        <f t="shared" si="24"/>
        <v>2</v>
      </c>
      <c r="F648" s="168" t="str">
        <f t="shared" si="25"/>
        <v>Útil</v>
      </c>
      <c r="G648" s="171">
        <v>21.049999999999997</v>
      </c>
    </row>
    <row r="649" spans="4:7" x14ac:dyDescent="0.2">
      <c r="D649" s="169">
        <v>40772</v>
      </c>
      <c r="E649" s="170">
        <f t="shared" si="24"/>
        <v>3</v>
      </c>
      <c r="F649" s="168" t="str">
        <f t="shared" si="25"/>
        <v>Útil</v>
      </c>
      <c r="G649" s="171">
        <v>19.850000000000001</v>
      </c>
    </row>
    <row r="650" spans="4:7" x14ac:dyDescent="0.2">
      <c r="D650" s="169">
        <v>40773</v>
      </c>
      <c r="E650" s="170">
        <f t="shared" si="24"/>
        <v>4</v>
      </c>
      <c r="F650" s="168" t="str">
        <f t="shared" si="25"/>
        <v>Útil</v>
      </c>
      <c r="G650" s="171">
        <v>17.649999999999999</v>
      </c>
    </row>
    <row r="651" spans="4:7" x14ac:dyDescent="0.2">
      <c r="D651" s="169">
        <v>40774</v>
      </c>
      <c r="E651" s="170">
        <f t="shared" si="24"/>
        <v>5</v>
      </c>
      <c r="F651" s="168" t="str">
        <f t="shared" si="25"/>
        <v>Útil</v>
      </c>
      <c r="G651" s="171">
        <v>20.149999999999999</v>
      </c>
    </row>
    <row r="652" spans="4:7" x14ac:dyDescent="0.2">
      <c r="D652" s="169">
        <v>40775</v>
      </c>
      <c r="E652" s="170">
        <f t="shared" si="24"/>
        <v>6</v>
      </c>
      <c r="F652" s="168" t="str">
        <f t="shared" si="25"/>
        <v>Não útil</v>
      </c>
      <c r="G652" s="171">
        <v>17.05</v>
      </c>
    </row>
    <row r="653" spans="4:7" x14ac:dyDescent="0.2">
      <c r="D653" s="169">
        <v>40776</v>
      </c>
      <c r="E653" s="170">
        <f t="shared" si="24"/>
        <v>7</v>
      </c>
      <c r="F653" s="168" t="str">
        <f t="shared" si="25"/>
        <v>Não útil</v>
      </c>
      <c r="G653" s="171">
        <v>11.4</v>
      </c>
    </row>
    <row r="654" spans="4:7" x14ac:dyDescent="0.2">
      <c r="D654" s="169">
        <v>40777</v>
      </c>
      <c r="E654" s="170">
        <f t="shared" si="24"/>
        <v>1</v>
      </c>
      <c r="F654" s="168" t="str">
        <f t="shared" si="25"/>
        <v>Útil</v>
      </c>
      <c r="G654" s="171">
        <v>11.350000000000001</v>
      </c>
    </row>
    <row r="655" spans="4:7" x14ac:dyDescent="0.2">
      <c r="D655" s="169">
        <v>40778</v>
      </c>
      <c r="E655" s="170">
        <f t="shared" si="24"/>
        <v>2</v>
      </c>
      <c r="F655" s="168" t="str">
        <f t="shared" si="25"/>
        <v>Útil</v>
      </c>
      <c r="G655" s="171">
        <v>12.15</v>
      </c>
    </row>
    <row r="656" spans="4:7" x14ac:dyDescent="0.2">
      <c r="D656" s="169">
        <v>40779</v>
      </c>
      <c r="E656" s="170">
        <f t="shared" si="24"/>
        <v>3</v>
      </c>
      <c r="F656" s="168" t="str">
        <f t="shared" si="25"/>
        <v>Útil</v>
      </c>
      <c r="G656" s="171">
        <v>15.85</v>
      </c>
    </row>
    <row r="657" spans="4:7" x14ac:dyDescent="0.2">
      <c r="D657" s="169">
        <v>40780</v>
      </c>
      <c r="E657" s="170">
        <f t="shared" si="24"/>
        <v>4</v>
      </c>
      <c r="F657" s="168" t="str">
        <f t="shared" si="25"/>
        <v>Útil</v>
      </c>
      <c r="G657" s="171">
        <v>19.350000000000001</v>
      </c>
    </row>
    <row r="658" spans="4:7" x14ac:dyDescent="0.2">
      <c r="D658" s="169">
        <v>40781</v>
      </c>
      <c r="E658" s="170">
        <f t="shared" si="24"/>
        <v>5</v>
      </c>
      <c r="F658" s="168" t="str">
        <f t="shared" si="25"/>
        <v>Útil</v>
      </c>
      <c r="G658" s="171">
        <v>16.850000000000001</v>
      </c>
    </row>
    <row r="659" spans="4:7" x14ac:dyDescent="0.2">
      <c r="D659" s="169">
        <v>40782</v>
      </c>
      <c r="E659" s="170">
        <f t="shared" ref="E659:E669" si="26">WEEKDAY(D659,2)</f>
        <v>6</v>
      </c>
      <c r="F659" s="168" t="str">
        <f t="shared" si="25"/>
        <v>Não útil</v>
      </c>
      <c r="G659" s="171">
        <v>15.950000000000001</v>
      </c>
    </row>
    <row r="660" spans="4:7" x14ac:dyDescent="0.2">
      <c r="D660" s="169">
        <v>40783</v>
      </c>
      <c r="E660" s="170">
        <f t="shared" si="26"/>
        <v>7</v>
      </c>
      <c r="F660" s="168" t="str">
        <f t="shared" si="25"/>
        <v>Não útil</v>
      </c>
      <c r="G660" s="171">
        <v>19.950000000000003</v>
      </c>
    </row>
    <row r="661" spans="4:7" x14ac:dyDescent="0.2">
      <c r="D661" s="169">
        <v>40784</v>
      </c>
      <c r="E661" s="170">
        <f t="shared" si="26"/>
        <v>1</v>
      </c>
      <c r="F661" s="168" t="str">
        <f t="shared" si="25"/>
        <v>Útil</v>
      </c>
      <c r="G661" s="171">
        <v>19.149999999999999</v>
      </c>
    </row>
    <row r="662" spans="4:7" x14ac:dyDescent="0.2">
      <c r="D662" s="169">
        <v>40785</v>
      </c>
      <c r="E662" s="170">
        <f t="shared" si="26"/>
        <v>2</v>
      </c>
      <c r="F662" s="168" t="str">
        <f t="shared" si="25"/>
        <v>Útil</v>
      </c>
      <c r="G662" s="171">
        <v>18.649999999999999</v>
      </c>
    </row>
    <row r="663" spans="4:7" x14ac:dyDescent="0.2">
      <c r="D663" s="169">
        <v>40786</v>
      </c>
      <c r="E663" s="170">
        <f t="shared" si="26"/>
        <v>3</v>
      </c>
      <c r="F663" s="168" t="str">
        <f t="shared" si="25"/>
        <v>Útil</v>
      </c>
      <c r="G663" s="171">
        <v>17.149999999999999</v>
      </c>
    </row>
    <row r="664" spans="4:7" x14ac:dyDescent="0.2">
      <c r="D664" s="169">
        <v>40787</v>
      </c>
      <c r="E664" s="170">
        <f t="shared" si="26"/>
        <v>4</v>
      </c>
      <c r="F664" s="168" t="str">
        <f t="shared" si="25"/>
        <v>Útil</v>
      </c>
      <c r="G664" s="171">
        <v>13.200000000000001</v>
      </c>
    </row>
    <row r="665" spans="4:7" x14ac:dyDescent="0.2">
      <c r="D665" s="169">
        <v>40788</v>
      </c>
      <c r="E665" s="170">
        <f t="shared" si="26"/>
        <v>5</v>
      </c>
      <c r="F665" s="168" t="str">
        <f t="shared" si="25"/>
        <v>Útil</v>
      </c>
      <c r="G665" s="171">
        <v>13.200000000000001</v>
      </c>
    </row>
    <row r="666" spans="4:7" x14ac:dyDescent="0.2">
      <c r="D666" s="169">
        <v>40789</v>
      </c>
      <c r="E666" s="170">
        <f t="shared" si="26"/>
        <v>6</v>
      </c>
      <c r="F666" s="168" t="str">
        <f t="shared" si="25"/>
        <v>Não útil</v>
      </c>
      <c r="G666" s="171">
        <v>14.600000000000001</v>
      </c>
    </row>
    <row r="667" spans="4:7" x14ac:dyDescent="0.2">
      <c r="D667" s="169">
        <v>40790</v>
      </c>
      <c r="E667" s="170">
        <f t="shared" si="26"/>
        <v>7</v>
      </c>
      <c r="F667" s="168" t="str">
        <f t="shared" si="25"/>
        <v>Não útil</v>
      </c>
      <c r="G667" s="171">
        <v>19.3</v>
      </c>
    </row>
    <row r="668" spans="4:7" x14ac:dyDescent="0.2">
      <c r="D668" s="169">
        <v>40791</v>
      </c>
      <c r="E668" s="170">
        <f t="shared" si="26"/>
        <v>1</v>
      </c>
      <c r="F668" s="168" t="str">
        <f t="shared" si="25"/>
        <v>Útil</v>
      </c>
      <c r="G668" s="171">
        <v>19.600000000000001</v>
      </c>
    </row>
    <row r="669" spans="4:7" x14ac:dyDescent="0.2">
      <c r="D669" s="169">
        <v>40792</v>
      </c>
      <c r="E669" s="170">
        <f t="shared" si="26"/>
        <v>2</v>
      </c>
      <c r="F669" s="168" t="str">
        <f t="shared" si="25"/>
        <v>Útil</v>
      </c>
      <c r="G669" s="171">
        <v>15.55</v>
      </c>
    </row>
    <row r="670" spans="4:7" x14ac:dyDescent="0.2">
      <c r="D670" s="172">
        <v>40793</v>
      </c>
      <c r="E670" s="173">
        <v>8</v>
      </c>
      <c r="F670" s="174" t="str">
        <f t="shared" si="25"/>
        <v>Não útil</v>
      </c>
      <c r="G670" s="171">
        <v>13.649999999999999</v>
      </c>
    </row>
    <row r="671" spans="4:7" x14ac:dyDescent="0.2">
      <c r="D671" s="169">
        <v>40794</v>
      </c>
      <c r="E671" s="170">
        <f t="shared" ref="E671:E704" si="27">WEEKDAY(D671,2)</f>
        <v>4</v>
      </c>
      <c r="F671" s="168" t="str">
        <f t="shared" si="25"/>
        <v>Útil</v>
      </c>
      <c r="G671" s="171">
        <v>15.65</v>
      </c>
    </row>
    <row r="672" spans="4:7" x14ac:dyDescent="0.2">
      <c r="D672" s="169">
        <v>40795</v>
      </c>
      <c r="E672" s="170">
        <f t="shared" si="27"/>
        <v>5</v>
      </c>
      <c r="F672" s="168" t="str">
        <f t="shared" si="25"/>
        <v>Útil</v>
      </c>
      <c r="G672" s="171">
        <v>17.899999999999999</v>
      </c>
    </row>
    <row r="673" spans="4:7" x14ac:dyDescent="0.2">
      <c r="D673" s="169">
        <v>40796</v>
      </c>
      <c r="E673" s="170">
        <f t="shared" si="27"/>
        <v>6</v>
      </c>
      <c r="F673" s="168" t="str">
        <f t="shared" si="25"/>
        <v>Não útil</v>
      </c>
      <c r="G673" s="171">
        <v>16.350000000000001</v>
      </c>
    </row>
    <row r="674" spans="4:7" x14ac:dyDescent="0.2">
      <c r="D674" s="169">
        <v>40797</v>
      </c>
      <c r="E674" s="170">
        <f t="shared" si="27"/>
        <v>7</v>
      </c>
      <c r="F674" s="168" t="str">
        <f t="shared" si="25"/>
        <v>Não útil</v>
      </c>
      <c r="G674" s="171">
        <v>15.75</v>
      </c>
    </row>
    <row r="675" spans="4:7" x14ac:dyDescent="0.2">
      <c r="D675" s="169">
        <v>40798</v>
      </c>
      <c r="E675" s="170">
        <f t="shared" si="27"/>
        <v>1</v>
      </c>
      <c r="F675" s="168" t="str">
        <f t="shared" si="25"/>
        <v>Útil</v>
      </c>
      <c r="G675" s="171">
        <v>16</v>
      </c>
    </row>
    <row r="676" spans="4:7" x14ac:dyDescent="0.2">
      <c r="D676" s="169">
        <v>40799</v>
      </c>
      <c r="E676" s="170">
        <f t="shared" si="27"/>
        <v>2</v>
      </c>
      <c r="F676" s="168" t="str">
        <f t="shared" si="25"/>
        <v>Útil</v>
      </c>
      <c r="G676" s="171">
        <v>16.899999999999999</v>
      </c>
    </row>
    <row r="677" spans="4:7" x14ac:dyDescent="0.2">
      <c r="D677" s="169">
        <v>40800</v>
      </c>
      <c r="E677" s="170">
        <f t="shared" si="27"/>
        <v>3</v>
      </c>
      <c r="F677" s="168" t="str">
        <f t="shared" si="25"/>
        <v>Útil</v>
      </c>
      <c r="G677" s="171">
        <v>16.25</v>
      </c>
    </row>
    <row r="678" spans="4:7" x14ac:dyDescent="0.2">
      <c r="D678" s="169">
        <v>40801</v>
      </c>
      <c r="E678" s="170">
        <f t="shared" si="27"/>
        <v>4</v>
      </c>
      <c r="F678" s="168" t="str">
        <f t="shared" ref="F678:F741" si="28">IF(E678&lt;6,"Útil","Não útil")</f>
        <v>Útil</v>
      </c>
      <c r="G678" s="171">
        <v>16.25</v>
      </c>
    </row>
    <row r="679" spans="4:7" x14ac:dyDescent="0.2">
      <c r="D679" s="169">
        <v>40802</v>
      </c>
      <c r="E679" s="170">
        <f t="shared" si="27"/>
        <v>5</v>
      </c>
      <c r="F679" s="168" t="str">
        <f t="shared" si="28"/>
        <v>Útil</v>
      </c>
      <c r="G679" s="171">
        <v>17.25</v>
      </c>
    </row>
    <row r="680" spans="4:7" x14ac:dyDescent="0.2">
      <c r="D680" s="169">
        <v>40803</v>
      </c>
      <c r="E680" s="170">
        <f t="shared" si="27"/>
        <v>6</v>
      </c>
      <c r="F680" s="168" t="str">
        <f t="shared" si="28"/>
        <v>Não útil</v>
      </c>
      <c r="G680" s="171">
        <v>19.850000000000001</v>
      </c>
    </row>
    <row r="681" spans="4:7" x14ac:dyDescent="0.2">
      <c r="D681" s="169">
        <v>40804</v>
      </c>
      <c r="E681" s="170">
        <f t="shared" si="27"/>
        <v>7</v>
      </c>
      <c r="F681" s="168" t="str">
        <f t="shared" si="28"/>
        <v>Não útil</v>
      </c>
      <c r="G681" s="171">
        <v>19.25</v>
      </c>
    </row>
    <row r="682" spans="4:7" x14ac:dyDescent="0.2">
      <c r="D682" s="169">
        <v>40805</v>
      </c>
      <c r="E682" s="170">
        <f t="shared" si="27"/>
        <v>1</v>
      </c>
      <c r="F682" s="168" t="str">
        <f t="shared" si="28"/>
        <v>Útil</v>
      </c>
      <c r="G682" s="171">
        <v>20.549999999999997</v>
      </c>
    </row>
    <row r="683" spans="4:7" x14ac:dyDescent="0.2">
      <c r="D683" s="169">
        <v>40806</v>
      </c>
      <c r="E683" s="170">
        <f t="shared" si="27"/>
        <v>2</v>
      </c>
      <c r="F683" s="168" t="str">
        <f t="shared" si="28"/>
        <v>Útil</v>
      </c>
      <c r="G683" s="171">
        <v>19.149999999999999</v>
      </c>
    </row>
    <row r="684" spans="4:7" x14ac:dyDescent="0.2">
      <c r="D684" s="169">
        <v>40807</v>
      </c>
      <c r="E684" s="170">
        <f t="shared" si="27"/>
        <v>3</v>
      </c>
      <c r="F684" s="168" t="str">
        <f t="shared" si="28"/>
        <v>Útil</v>
      </c>
      <c r="G684" s="171">
        <v>16.75</v>
      </c>
    </row>
    <row r="685" spans="4:7" x14ac:dyDescent="0.2">
      <c r="D685" s="169">
        <v>40808</v>
      </c>
      <c r="E685" s="170">
        <f t="shared" si="27"/>
        <v>4</v>
      </c>
      <c r="F685" s="168" t="str">
        <f t="shared" si="28"/>
        <v>Útil</v>
      </c>
      <c r="G685" s="171">
        <v>17.05</v>
      </c>
    </row>
    <row r="686" spans="4:7" x14ac:dyDescent="0.2">
      <c r="D686" s="169">
        <v>40809</v>
      </c>
      <c r="E686" s="170">
        <f t="shared" si="27"/>
        <v>5</v>
      </c>
      <c r="F686" s="168" t="str">
        <f t="shared" si="28"/>
        <v>Útil</v>
      </c>
      <c r="G686" s="171">
        <v>19.75</v>
      </c>
    </row>
    <row r="687" spans="4:7" x14ac:dyDescent="0.2">
      <c r="D687" s="169">
        <v>40810</v>
      </c>
      <c r="E687" s="170">
        <f t="shared" si="27"/>
        <v>6</v>
      </c>
      <c r="F687" s="168" t="str">
        <f t="shared" si="28"/>
        <v>Não útil</v>
      </c>
      <c r="G687" s="171">
        <v>18.649999999999999</v>
      </c>
    </row>
    <row r="688" spans="4:7" x14ac:dyDescent="0.2">
      <c r="D688" s="169">
        <v>40811</v>
      </c>
      <c r="E688" s="170">
        <f t="shared" si="27"/>
        <v>7</v>
      </c>
      <c r="F688" s="168" t="str">
        <f t="shared" si="28"/>
        <v>Não útil</v>
      </c>
      <c r="G688" s="171">
        <v>17.200000000000003</v>
      </c>
    </row>
    <row r="689" spans="4:7" x14ac:dyDescent="0.2">
      <c r="D689" s="169">
        <v>40812</v>
      </c>
      <c r="E689" s="170">
        <f t="shared" si="27"/>
        <v>1</v>
      </c>
      <c r="F689" s="168" t="str">
        <f t="shared" si="28"/>
        <v>Útil</v>
      </c>
      <c r="G689" s="171">
        <v>17.75</v>
      </c>
    </row>
    <row r="690" spans="4:7" x14ac:dyDescent="0.2">
      <c r="D690" s="169">
        <v>40813</v>
      </c>
      <c r="E690" s="170">
        <f t="shared" si="27"/>
        <v>2</v>
      </c>
      <c r="F690" s="168" t="str">
        <f t="shared" si="28"/>
        <v>Útil</v>
      </c>
      <c r="G690" s="171">
        <v>18.850000000000001</v>
      </c>
    </row>
    <row r="691" spans="4:7" x14ac:dyDescent="0.2">
      <c r="D691" s="169">
        <v>40814</v>
      </c>
      <c r="E691" s="170">
        <f t="shared" si="27"/>
        <v>3</v>
      </c>
      <c r="F691" s="168" t="str">
        <f t="shared" si="28"/>
        <v>Útil</v>
      </c>
      <c r="G691" s="171">
        <v>18.7</v>
      </c>
    </row>
    <row r="692" spans="4:7" x14ac:dyDescent="0.2">
      <c r="D692" s="169">
        <v>40815</v>
      </c>
      <c r="E692" s="170">
        <f t="shared" si="27"/>
        <v>4</v>
      </c>
      <c r="F692" s="168" t="str">
        <f t="shared" si="28"/>
        <v>Útil</v>
      </c>
      <c r="G692" s="171">
        <v>20.350000000000001</v>
      </c>
    </row>
    <row r="693" spans="4:7" x14ac:dyDescent="0.2">
      <c r="D693" s="169">
        <v>40816</v>
      </c>
      <c r="E693" s="170">
        <f t="shared" si="27"/>
        <v>5</v>
      </c>
      <c r="F693" s="168" t="str">
        <f t="shared" si="28"/>
        <v>Útil</v>
      </c>
      <c r="G693" s="171">
        <v>20.85</v>
      </c>
    </row>
    <row r="694" spans="4:7" x14ac:dyDescent="0.2">
      <c r="D694" s="169">
        <v>40817</v>
      </c>
      <c r="E694" s="170">
        <f t="shared" si="27"/>
        <v>6</v>
      </c>
      <c r="F694" s="168" t="str">
        <f t="shared" si="28"/>
        <v>Não útil</v>
      </c>
      <c r="G694" s="171">
        <v>20.85</v>
      </c>
    </row>
    <row r="695" spans="4:7" x14ac:dyDescent="0.2">
      <c r="D695" s="169">
        <v>40818</v>
      </c>
      <c r="E695" s="170">
        <f t="shared" si="27"/>
        <v>7</v>
      </c>
      <c r="F695" s="168" t="str">
        <f t="shared" si="28"/>
        <v>Não útil</v>
      </c>
      <c r="G695" s="171">
        <v>21.25</v>
      </c>
    </row>
    <row r="696" spans="4:7" x14ac:dyDescent="0.2">
      <c r="D696" s="169">
        <v>40819</v>
      </c>
      <c r="E696" s="170">
        <f t="shared" si="27"/>
        <v>1</v>
      </c>
      <c r="F696" s="168" t="str">
        <f t="shared" si="28"/>
        <v>Útil</v>
      </c>
      <c r="G696" s="171">
        <v>20.75</v>
      </c>
    </row>
    <row r="697" spans="4:7" x14ac:dyDescent="0.2">
      <c r="D697" s="169">
        <v>40820</v>
      </c>
      <c r="E697" s="170">
        <f t="shared" si="27"/>
        <v>2</v>
      </c>
      <c r="F697" s="168" t="str">
        <f t="shared" si="28"/>
        <v>Útil</v>
      </c>
      <c r="G697" s="171">
        <v>17.649999999999999</v>
      </c>
    </row>
    <row r="698" spans="4:7" x14ac:dyDescent="0.2">
      <c r="D698" s="169">
        <v>40821</v>
      </c>
      <c r="E698" s="170">
        <f t="shared" si="27"/>
        <v>3</v>
      </c>
      <c r="F698" s="168" t="str">
        <f t="shared" si="28"/>
        <v>Útil</v>
      </c>
      <c r="G698" s="171">
        <v>20.149999999999999</v>
      </c>
    </row>
    <row r="699" spans="4:7" x14ac:dyDescent="0.2">
      <c r="D699" s="169">
        <v>40822</v>
      </c>
      <c r="E699" s="170">
        <f t="shared" si="27"/>
        <v>4</v>
      </c>
      <c r="F699" s="168" t="str">
        <f t="shared" si="28"/>
        <v>Útil</v>
      </c>
      <c r="G699" s="171">
        <v>21.15</v>
      </c>
    </row>
    <row r="700" spans="4:7" x14ac:dyDescent="0.2">
      <c r="D700" s="169">
        <v>40823</v>
      </c>
      <c r="E700" s="170">
        <f t="shared" si="27"/>
        <v>5</v>
      </c>
      <c r="F700" s="168" t="str">
        <f t="shared" si="28"/>
        <v>Útil</v>
      </c>
      <c r="G700" s="171">
        <v>19.950000000000003</v>
      </c>
    </row>
    <row r="701" spans="4:7" x14ac:dyDescent="0.2">
      <c r="D701" s="169">
        <v>40824</v>
      </c>
      <c r="E701" s="170">
        <f t="shared" si="27"/>
        <v>6</v>
      </c>
      <c r="F701" s="168" t="str">
        <f t="shared" si="28"/>
        <v>Não útil</v>
      </c>
      <c r="G701" s="171">
        <v>22.3</v>
      </c>
    </row>
    <row r="702" spans="4:7" x14ac:dyDescent="0.2">
      <c r="D702" s="169">
        <v>40825</v>
      </c>
      <c r="E702" s="170">
        <f t="shared" si="27"/>
        <v>7</v>
      </c>
      <c r="F702" s="168" t="str">
        <f t="shared" si="28"/>
        <v>Não útil</v>
      </c>
      <c r="G702" s="171">
        <v>22.95</v>
      </c>
    </row>
    <row r="703" spans="4:7" x14ac:dyDescent="0.2">
      <c r="D703" s="169">
        <v>40826</v>
      </c>
      <c r="E703" s="170">
        <f t="shared" si="27"/>
        <v>1</v>
      </c>
      <c r="F703" s="168" t="str">
        <f t="shared" si="28"/>
        <v>Útil</v>
      </c>
      <c r="G703" s="171">
        <v>23.35</v>
      </c>
    </row>
    <row r="704" spans="4:7" x14ac:dyDescent="0.2">
      <c r="D704" s="169">
        <v>40827</v>
      </c>
      <c r="E704" s="170">
        <f t="shared" si="27"/>
        <v>2</v>
      </c>
      <c r="F704" s="168" t="str">
        <f t="shared" si="28"/>
        <v>Útil</v>
      </c>
      <c r="G704" s="171">
        <v>22.549999999999997</v>
      </c>
    </row>
    <row r="705" spans="4:7" x14ac:dyDescent="0.2">
      <c r="D705" s="172">
        <v>40828</v>
      </c>
      <c r="E705" s="173">
        <v>8</v>
      </c>
      <c r="F705" s="174" t="str">
        <f t="shared" si="28"/>
        <v>Não útil</v>
      </c>
      <c r="G705" s="171">
        <v>21.05</v>
      </c>
    </row>
    <row r="706" spans="4:7" x14ac:dyDescent="0.2">
      <c r="D706" s="169">
        <v>40829</v>
      </c>
      <c r="E706" s="170">
        <f t="shared" ref="E706:E725" si="29">WEEKDAY(D706,2)</f>
        <v>4</v>
      </c>
      <c r="F706" s="168" t="str">
        <f t="shared" si="28"/>
        <v>Útil</v>
      </c>
      <c r="G706" s="171">
        <v>19.95</v>
      </c>
    </row>
    <row r="707" spans="4:7" x14ac:dyDescent="0.2">
      <c r="D707" s="169">
        <v>40830</v>
      </c>
      <c r="E707" s="170">
        <f t="shared" si="29"/>
        <v>5</v>
      </c>
      <c r="F707" s="168" t="str">
        <f t="shared" si="28"/>
        <v>Útil</v>
      </c>
      <c r="G707" s="171">
        <v>22.95</v>
      </c>
    </row>
    <row r="708" spans="4:7" x14ac:dyDescent="0.2">
      <c r="D708" s="169">
        <v>40831</v>
      </c>
      <c r="E708" s="170">
        <f t="shared" si="29"/>
        <v>6</v>
      </c>
      <c r="F708" s="168" t="str">
        <f t="shared" si="28"/>
        <v>Não útil</v>
      </c>
      <c r="G708" s="171">
        <v>21.450000000000003</v>
      </c>
    </row>
    <row r="709" spans="4:7" x14ac:dyDescent="0.2">
      <c r="D709" s="169">
        <v>40832</v>
      </c>
      <c r="E709" s="170">
        <f t="shared" si="29"/>
        <v>7</v>
      </c>
      <c r="F709" s="168" t="str">
        <f t="shared" si="28"/>
        <v>Não útil</v>
      </c>
      <c r="G709" s="171">
        <v>20.549999999999997</v>
      </c>
    </row>
    <row r="710" spans="4:7" x14ac:dyDescent="0.2">
      <c r="D710" s="169">
        <v>40833</v>
      </c>
      <c r="E710" s="170">
        <f t="shared" si="29"/>
        <v>1</v>
      </c>
      <c r="F710" s="168" t="str">
        <f t="shared" si="28"/>
        <v>Útil</v>
      </c>
      <c r="G710" s="171">
        <v>19.45</v>
      </c>
    </row>
    <row r="711" spans="4:7" x14ac:dyDescent="0.2">
      <c r="D711" s="169">
        <v>40834</v>
      </c>
      <c r="E711" s="170">
        <f t="shared" si="29"/>
        <v>2</v>
      </c>
      <c r="F711" s="168" t="str">
        <f t="shared" si="28"/>
        <v>Útil</v>
      </c>
      <c r="G711" s="171">
        <v>20.85</v>
      </c>
    </row>
    <row r="712" spans="4:7" x14ac:dyDescent="0.2">
      <c r="D712" s="169">
        <v>40835</v>
      </c>
      <c r="E712" s="170">
        <f t="shared" si="29"/>
        <v>3</v>
      </c>
      <c r="F712" s="168" t="str">
        <f t="shared" si="28"/>
        <v>Útil</v>
      </c>
      <c r="G712" s="171">
        <v>18.25</v>
      </c>
    </row>
    <row r="713" spans="4:7" x14ac:dyDescent="0.2">
      <c r="D713" s="169">
        <v>40836</v>
      </c>
      <c r="E713" s="170">
        <f t="shared" si="29"/>
        <v>4</v>
      </c>
      <c r="F713" s="168" t="str">
        <f t="shared" si="28"/>
        <v>Útil</v>
      </c>
      <c r="G713" s="171">
        <v>19.850000000000001</v>
      </c>
    </row>
    <row r="714" spans="4:7" x14ac:dyDescent="0.2">
      <c r="D714" s="169">
        <v>40837</v>
      </c>
      <c r="E714" s="170">
        <f t="shared" si="29"/>
        <v>5</v>
      </c>
      <c r="F714" s="168" t="str">
        <f t="shared" si="28"/>
        <v>Útil</v>
      </c>
      <c r="G714" s="171">
        <v>19.649999999999999</v>
      </c>
    </row>
    <row r="715" spans="4:7" x14ac:dyDescent="0.2">
      <c r="D715" s="169">
        <v>40838</v>
      </c>
      <c r="E715" s="170">
        <f t="shared" si="29"/>
        <v>6</v>
      </c>
      <c r="F715" s="168" t="str">
        <f t="shared" si="28"/>
        <v>Não útil</v>
      </c>
      <c r="G715" s="171">
        <v>21.200000000000003</v>
      </c>
    </row>
    <row r="716" spans="4:7" x14ac:dyDescent="0.2">
      <c r="D716" s="169">
        <v>40839</v>
      </c>
      <c r="E716" s="170">
        <f t="shared" si="29"/>
        <v>7</v>
      </c>
      <c r="F716" s="168" t="str">
        <f t="shared" si="28"/>
        <v>Não útil</v>
      </c>
      <c r="G716" s="171">
        <v>22</v>
      </c>
    </row>
    <row r="717" spans="4:7" x14ac:dyDescent="0.2">
      <c r="D717" s="169">
        <v>40840</v>
      </c>
      <c r="E717" s="170">
        <f t="shared" si="29"/>
        <v>1</v>
      </c>
      <c r="F717" s="168" t="str">
        <f t="shared" si="28"/>
        <v>Útil</v>
      </c>
      <c r="G717" s="171">
        <v>23.35</v>
      </c>
    </row>
    <row r="718" spans="4:7" x14ac:dyDescent="0.2">
      <c r="D718" s="169">
        <v>40841</v>
      </c>
      <c r="E718" s="170">
        <f t="shared" si="29"/>
        <v>2</v>
      </c>
      <c r="F718" s="168" t="str">
        <f t="shared" si="28"/>
        <v>Útil</v>
      </c>
      <c r="G718" s="171">
        <v>22.950000000000003</v>
      </c>
    </row>
    <row r="719" spans="4:7" x14ac:dyDescent="0.2">
      <c r="D719" s="169">
        <v>40842</v>
      </c>
      <c r="E719" s="170">
        <f t="shared" si="29"/>
        <v>3</v>
      </c>
      <c r="F719" s="168" t="str">
        <f t="shared" si="28"/>
        <v>Útil</v>
      </c>
      <c r="G719" s="171">
        <v>23.25</v>
      </c>
    </row>
    <row r="720" spans="4:7" x14ac:dyDescent="0.2">
      <c r="D720" s="169">
        <v>40843</v>
      </c>
      <c r="E720" s="170">
        <f t="shared" si="29"/>
        <v>4</v>
      </c>
      <c r="F720" s="168" t="str">
        <f t="shared" si="28"/>
        <v>Útil</v>
      </c>
      <c r="G720" s="171">
        <v>21.450000000000003</v>
      </c>
    </row>
    <row r="721" spans="4:7" x14ac:dyDescent="0.2">
      <c r="D721" s="169">
        <v>40844</v>
      </c>
      <c r="E721" s="170">
        <f t="shared" si="29"/>
        <v>5</v>
      </c>
      <c r="F721" s="168" t="str">
        <f t="shared" si="28"/>
        <v>Útil</v>
      </c>
      <c r="G721" s="171">
        <v>21.45</v>
      </c>
    </row>
    <row r="722" spans="4:7" x14ac:dyDescent="0.2">
      <c r="D722" s="169">
        <v>40845</v>
      </c>
      <c r="E722" s="170">
        <f t="shared" si="29"/>
        <v>6</v>
      </c>
      <c r="F722" s="168" t="str">
        <f t="shared" si="28"/>
        <v>Não útil</v>
      </c>
      <c r="G722" s="171">
        <v>20.45</v>
      </c>
    </row>
    <row r="723" spans="4:7" x14ac:dyDescent="0.2">
      <c r="D723" s="169">
        <v>40846</v>
      </c>
      <c r="E723" s="170">
        <f t="shared" si="29"/>
        <v>7</v>
      </c>
      <c r="F723" s="168" t="str">
        <f t="shared" si="28"/>
        <v>Não útil</v>
      </c>
      <c r="G723" s="171">
        <v>21.05</v>
      </c>
    </row>
    <row r="724" spans="4:7" x14ac:dyDescent="0.2">
      <c r="D724" s="169">
        <v>40847</v>
      </c>
      <c r="E724" s="170">
        <f t="shared" si="29"/>
        <v>1</v>
      </c>
      <c r="F724" s="168" t="str">
        <f t="shared" si="28"/>
        <v>Útil</v>
      </c>
      <c r="G724" s="171">
        <v>19.049999999999997</v>
      </c>
    </row>
    <row r="725" spans="4:7" x14ac:dyDescent="0.2">
      <c r="D725" s="169">
        <v>40848</v>
      </c>
      <c r="E725" s="170">
        <f t="shared" si="29"/>
        <v>2</v>
      </c>
      <c r="F725" s="168" t="str">
        <f t="shared" si="28"/>
        <v>Útil</v>
      </c>
      <c r="G725" s="171">
        <v>18.600000000000001</v>
      </c>
    </row>
    <row r="726" spans="4:7" x14ac:dyDescent="0.2">
      <c r="D726" s="172">
        <v>40849</v>
      </c>
      <c r="E726" s="173">
        <v>8</v>
      </c>
      <c r="F726" s="174" t="str">
        <f t="shared" si="28"/>
        <v>Não útil</v>
      </c>
      <c r="G726" s="171">
        <v>18.600000000000001</v>
      </c>
    </row>
    <row r="727" spans="4:7" x14ac:dyDescent="0.2">
      <c r="D727" s="169">
        <v>40850</v>
      </c>
      <c r="E727" s="170">
        <f t="shared" ref="E727:E738" si="30">WEEKDAY(D727,2)</f>
        <v>4</v>
      </c>
      <c r="F727" s="168" t="str">
        <f t="shared" si="28"/>
        <v>Útil</v>
      </c>
      <c r="G727" s="171">
        <v>18.950000000000003</v>
      </c>
    </row>
    <row r="728" spans="4:7" x14ac:dyDescent="0.2">
      <c r="D728" s="169">
        <v>40851</v>
      </c>
      <c r="E728" s="170">
        <f t="shared" si="30"/>
        <v>5</v>
      </c>
      <c r="F728" s="168" t="str">
        <f t="shared" si="28"/>
        <v>Útil</v>
      </c>
      <c r="G728" s="171">
        <v>19.45</v>
      </c>
    </row>
    <row r="729" spans="4:7" x14ac:dyDescent="0.2">
      <c r="D729" s="169">
        <v>40852</v>
      </c>
      <c r="E729" s="170">
        <f t="shared" si="30"/>
        <v>6</v>
      </c>
      <c r="F729" s="168" t="str">
        <f t="shared" si="28"/>
        <v>Não útil</v>
      </c>
      <c r="G729" s="171">
        <v>21.950000000000003</v>
      </c>
    </row>
    <row r="730" spans="4:7" x14ac:dyDescent="0.2">
      <c r="D730" s="169">
        <v>40853</v>
      </c>
      <c r="E730" s="170">
        <f t="shared" si="30"/>
        <v>7</v>
      </c>
      <c r="F730" s="168" t="str">
        <f t="shared" si="28"/>
        <v>Não útil</v>
      </c>
      <c r="G730" s="171">
        <v>22.35</v>
      </c>
    </row>
    <row r="731" spans="4:7" x14ac:dyDescent="0.2">
      <c r="D731" s="169">
        <v>40854</v>
      </c>
      <c r="E731" s="170">
        <f t="shared" si="30"/>
        <v>1</v>
      </c>
      <c r="F731" s="168" t="str">
        <f t="shared" si="28"/>
        <v>Útil</v>
      </c>
      <c r="G731" s="171">
        <v>21.75</v>
      </c>
    </row>
    <row r="732" spans="4:7" x14ac:dyDescent="0.2">
      <c r="D732" s="169">
        <v>40855</v>
      </c>
      <c r="E732" s="170">
        <f t="shared" si="30"/>
        <v>2</v>
      </c>
      <c r="F732" s="168" t="str">
        <f t="shared" si="28"/>
        <v>Útil</v>
      </c>
      <c r="G732" s="171">
        <v>23.15</v>
      </c>
    </row>
    <row r="733" spans="4:7" x14ac:dyDescent="0.2">
      <c r="D733" s="169">
        <v>40856</v>
      </c>
      <c r="E733" s="170">
        <f t="shared" si="30"/>
        <v>3</v>
      </c>
      <c r="F733" s="168" t="str">
        <f t="shared" si="28"/>
        <v>Útil</v>
      </c>
      <c r="G733" s="171">
        <v>24.049999999999997</v>
      </c>
    </row>
    <row r="734" spans="4:7" x14ac:dyDescent="0.2">
      <c r="D734" s="169">
        <v>40857</v>
      </c>
      <c r="E734" s="170">
        <f t="shared" si="30"/>
        <v>4</v>
      </c>
      <c r="F734" s="168" t="str">
        <f t="shared" si="28"/>
        <v>Útil</v>
      </c>
      <c r="G734" s="171">
        <v>23.25</v>
      </c>
    </row>
    <row r="735" spans="4:7" x14ac:dyDescent="0.2">
      <c r="D735" s="169">
        <v>40858</v>
      </c>
      <c r="E735" s="170">
        <f t="shared" si="30"/>
        <v>5</v>
      </c>
      <c r="F735" s="168" t="str">
        <f t="shared" si="28"/>
        <v>Útil</v>
      </c>
      <c r="G735" s="171">
        <v>23.25</v>
      </c>
    </row>
    <row r="736" spans="4:7" x14ac:dyDescent="0.2">
      <c r="D736" s="169">
        <v>40859</v>
      </c>
      <c r="E736" s="170">
        <f t="shared" si="30"/>
        <v>6</v>
      </c>
      <c r="F736" s="168" t="str">
        <f t="shared" si="28"/>
        <v>Não útil</v>
      </c>
      <c r="G736" s="171">
        <v>20.549999999999997</v>
      </c>
    </row>
    <row r="737" spans="4:7" x14ac:dyDescent="0.2">
      <c r="D737" s="169">
        <v>40860</v>
      </c>
      <c r="E737" s="170">
        <f t="shared" si="30"/>
        <v>7</v>
      </c>
      <c r="F737" s="168" t="str">
        <f t="shared" si="28"/>
        <v>Não útil</v>
      </c>
      <c r="G737" s="171">
        <v>19.399999999999999</v>
      </c>
    </row>
    <row r="738" spans="4:7" x14ac:dyDescent="0.2">
      <c r="D738" s="169">
        <v>40861</v>
      </c>
      <c r="E738" s="170">
        <f t="shared" si="30"/>
        <v>1</v>
      </c>
      <c r="F738" s="168" t="str">
        <f t="shared" si="28"/>
        <v>Útil</v>
      </c>
      <c r="G738" s="171">
        <v>18.95</v>
      </c>
    </row>
    <row r="739" spans="4:7" x14ac:dyDescent="0.2">
      <c r="D739" s="172">
        <v>40862</v>
      </c>
      <c r="E739" s="173">
        <v>8</v>
      </c>
      <c r="F739" s="174" t="str">
        <f t="shared" si="28"/>
        <v>Não útil</v>
      </c>
      <c r="G739" s="171">
        <v>18.05</v>
      </c>
    </row>
    <row r="740" spans="4:7" x14ac:dyDescent="0.2">
      <c r="D740" s="169">
        <v>40863</v>
      </c>
      <c r="E740" s="170">
        <f t="shared" ref="E740:E777" si="31">WEEKDAY(D740,2)</f>
        <v>3</v>
      </c>
      <c r="F740" s="168" t="str">
        <f t="shared" si="28"/>
        <v>Útil</v>
      </c>
      <c r="G740" s="171">
        <v>19.850000000000001</v>
      </c>
    </row>
    <row r="741" spans="4:7" x14ac:dyDescent="0.2">
      <c r="D741" s="169">
        <v>40864</v>
      </c>
      <c r="E741" s="170">
        <f t="shared" si="31"/>
        <v>4</v>
      </c>
      <c r="F741" s="168" t="str">
        <f t="shared" si="28"/>
        <v>Útil</v>
      </c>
      <c r="G741" s="171">
        <v>19.850000000000001</v>
      </c>
    </row>
    <row r="742" spans="4:7" x14ac:dyDescent="0.2">
      <c r="D742" s="169">
        <v>40865</v>
      </c>
      <c r="E742" s="170">
        <f t="shared" si="31"/>
        <v>5</v>
      </c>
      <c r="F742" s="168" t="str">
        <f t="shared" ref="F742:F777" si="32">IF(E742&lt;6,"Útil","Não útil")</f>
        <v>Útil</v>
      </c>
      <c r="G742" s="171">
        <v>20.950000000000003</v>
      </c>
    </row>
    <row r="743" spans="4:7" x14ac:dyDescent="0.2">
      <c r="D743" s="169">
        <v>40866</v>
      </c>
      <c r="E743" s="170">
        <f t="shared" si="31"/>
        <v>6</v>
      </c>
      <c r="F743" s="168" t="str">
        <f t="shared" si="32"/>
        <v>Não útil</v>
      </c>
      <c r="G743" s="171">
        <v>21.15</v>
      </c>
    </row>
    <row r="744" spans="4:7" x14ac:dyDescent="0.2">
      <c r="D744" s="169">
        <v>40867</v>
      </c>
      <c r="E744" s="170">
        <f t="shared" si="31"/>
        <v>7</v>
      </c>
      <c r="F744" s="168" t="str">
        <f t="shared" si="32"/>
        <v>Não útil</v>
      </c>
      <c r="G744" s="171">
        <v>21.05</v>
      </c>
    </row>
    <row r="745" spans="4:7" x14ac:dyDescent="0.2">
      <c r="D745" s="169">
        <v>40868</v>
      </c>
      <c r="E745" s="170">
        <f t="shared" si="31"/>
        <v>1</v>
      </c>
      <c r="F745" s="168" t="str">
        <f t="shared" si="32"/>
        <v>Útil</v>
      </c>
      <c r="G745" s="171">
        <v>21.75</v>
      </c>
    </row>
    <row r="746" spans="4:7" x14ac:dyDescent="0.2">
      <c r="D746" s="169">
        <v>40869</v>
      </c>
      <c r="E746" s="170">
        <f t="shared" si="31"/>
        <v>2</v>
      </c>
      <c r="F746" s="168" t="str">
        <f t="shared" si="32"/>
        <v>Útil</v>
      </c>
      <c r="G746" s="171">
        <v>24.05</v>
      </c>
    </row>
    <row r="747" spans="4:7" x14ac:dyDescent="0.2">
      <c r="D747" s="169">
        <v>40870</v>
      </c>
      <c r="E747" s="170">
        <f t="shared" si="31"/>
        <v>3</v>
      </c>
      <c r="F747" s="168" t="str">
        <f t="shared" si="32"/>
        <v>Útil</v>
      </c>
      <c r="G747" s="171">
        <v>22.65</v>
      </c>
    </row>
    <row r="748" spans="4:7" x14ac:dyDescent="0.2">
      <c r="D748" s="169">
        <v>40871</v>
      </c>
      <c r="E748" s="170">
        <f t="shared" si="31"/>
        <v>4</v>
      </c>
      <c r="F748" s="168" t="str">
        <f t="shared" si="32"/>
        <v>Útil</v>
      </c>
      <c r="G748" s="171">
        <v>20.75</v>
      </c>
    </row>
    <row r="749" spans="4:7" x14ac:dyDescent="0.2">
      <c r="D749" s="169">
        <v>40872</v>
      </c>
      <c r="E749" s="170">
        <f t="shared" si="31"/>
        <v>5</v>
      </c>
      <c r="F749" s="168" t="str">
        <f t="shared" si="32"/>
        <v>Útil</v>
      </c>
      <c r="G749" s="171">
        <v>22.65</v>
      </c>
    </row>
    <row r="750" spans="4:7" x14ac:dyDescent="0.2">
      <c r="D750" s="169">
        <v>40873</v>
      </c>
      <c r="E750" s="170">
        <f t="shared" si="31"/>
        <v>6</v>
      </c>
      <c r="F750" s="168" t="str">
        <f t="shared" si="32"/>
        <v>Não útil</v>
      </c>
      <c r="G750" s="171">
        <v>23.85</v>
      </c>
    </row>
    <row r="751" spans="4:7" x14ac:dyDescent="0.2">
      <c r="D751" s="169">
        <v>40874</v>
      </c>
      <c r="E751" s="170">
        <f t="shared" si="31"/>
        <v>7</v>
      </c>
      <c r="F751" s="168" t="str">
        <f t="shared" si="32"/>
        <v>Não útil</v>
      </c>
      <c r="G751" s="171">
        <v>24.200000000000003</v>
      </c>
    </row>
    <row r="752" spans="4:7" x14ac:dyDescent="0.2">
      <c r="D752" s="169">
        <v>40875</v>
      </c>
      <c r="E752" s="170">
        <f t="shared" si="31"/>
        <v>1</v>
      </c>
      <c r="F752" s="168" t="str">
        <f t="shared" si="32"/>
        <v>Útil</v>
      </c>
      <c r="G752" s="171">
        <v>23.85</v>
      </c>
    </row>
    <row r="753" spans="4:7" x14ac:dyDescent="0.2">
      <c r="D753" s="169">
        <v>40876</v>
      </c>
      <c r="E753" s="170">
        <f t="shared" si="31"/>
        <v>2</v>
      </c>
      <c r="F753" s="168" t="str">
        <f t="shared" si="32"/>
        <v>Útil</v>
      </c>
      <c r="G753" s="171">
        <v>23.55</v>
      </c>
    </row>
    <row r="754" spans="4:7" x14ac:dyDescent="0.2">
      <c r="D754" s="169">
        <v>40877</v>
      </c>
      <c r="E754" s="170">
        <f t="shared" si="31"/>
        <v>3</v>
      </c>
      <c r="F754" s="168" t="str">
        <f t="shared" si="32"/>
        <v>Útil</v>
      </c>
      <c r="G754" s="171">
        <v>24.25</v>
      </c>
    </row>
    <row r="755" spans="4:7" x14ac:dyDescent="0.2">
      <c r="D755" s="169">
        <v>40878</v>
      </c>
      <c r="E755" s="170">
        <f t="shared" si="31"/>
        <v>4</v>
      </c>
      <c r="F755" s="168" t="str">
        <f t="shared" si="32"/>
        <v>Útil</v>
      </c>
      <c r="G755" s="171">
        <v>21.95</v>
      </c>
    </row>
    <row r="756" spans="4:7" x14ac:dyDescent="0.2">
      <c r="D756" s="169">
        <v>40879</v>
      </c>
      <c r="E756" s="170">
        <f t="shared" si="31"/>
        <v>5</v>
      </c>
      <c r="F756" s="168" t="str">
        <f t="shared" si="32"/>
        <v>Útil</v>
      </c>
      <c r="G756" s="171">
        <v>19.55</v>
      </c>
    </row>
    <row r="757" spans="4:7" x14ac:dyDescent="0.2">
      <c r="D757" s="169">
        <v>40880</v>
      </c>
      <c r="E757" s="170">
        <f t="shared" si="31"/>
        <v>6</v>
      </c>
      <c r="F757" s="168" t="str">
        <f t="shared" si="32"/>
        <v>Não útil</v>
      </c>
      <c r="G757" s="171">
        <v>20.75</v>
      </c>
    </row>
    <row r="758" spans="4:7" x14ac:dyDescent="0.2">
      <c r="D758" s="169">
        <v>40881</v>
      </c>
      <c r="E758" s="170">
        <f t="shared" si="31"/>
        <v>7</v>
      </c>
      <c r="F758" s="168" t="str">
        <f t="shared" si="32"/>
        <v>Não útil</v>
      </c>
      <c r="G758" s="171">
        <v>22.049999999999997</v>
      </c>
    </row>
    <row r="759" spans="4:7" x14ac:dyDescent="0.2">
      <c r="D759" s="169">
        <v>40882</v>
      </c>
      <c r="E759" s="170">
        <f t="shared" si="31"/>
        <v>1</v>
      </c>
      <c r="F759" s="168" t="str">
        <f t="shared" si="32"/>
        <v>Útil</v>
      </c>
      <c r="G759" s="171">
        <v>23.35</v>
      </c>
    </row>
    <row r="760" spans="4:7" x14ac:dyDescent="0.2">
      <c r="D760" s="169">
        <v>40883</v>
      </c>
      <c r="E760" s="170">
        <f t="shared" si="31"/>
        <v>2</v>
      </c>
      <c r="F760" s="168" t="str">
        <f t="shared" si="32"/>
        <v>Útil</v>
      </c>
      <c r="G760" s="171">
        <v>23.35</v>
      </c>
    </row>
    <row r="761" spans="4:7" x14ac:dyDescent="0.2">
      <c r="D761" s="169">
        <v>40884</v>
      </c>
      <c r="E761" s="170">
        <f t="shared" si="31"/>
        <v>3</v>
      </c>
      <c r="F761" s="168" t="str">
        <f t="shared" si="32"/>
        <v>Útil</v>
      </c>
      <c r="G761" s="171">
        <v>23.95</v>
      </c>
    </row>
    <row r="762" spans="4:7" x14ac:dyDescent="0.2">
      <c r="D762" s="169">
        <v>40885</v>
      </c>
      <c r="E762" s="170">
        <f t="shared" si="31"/>
        <v>4</v>
      </c>
      <c r="F762" s="168" t="str">
        <f t="shared" si="32"/>
        <v>Útil</v>
      </c>
      <c r="G762" s="171">
        <v>24.35</v>
      </c>
    </row>
    <row r="763" spans="4:7" x14ac:dyDescent="0.2">
      <c r="D763" s="169">
        <v>40886</v>
      </c>
      <c r="E763" s="170">
        <f t="shared" si="31"/>
        <v>5</v>
      </c>
      <c r="F763" s="168" t="str">
        <f t="shared" si="32"/>
        <v>Útil</v>
      </c>
      <c r="G763" s="171">
        <v>20.55</v>
      </c>
    </row>
    <row r="764" spans="4:7" x14ac:dyDescent="0.2">
      <c r="D764" s="169">
        <v>40887</v>
      </c>
      <c r="E764" s="170">
        <f t="shared" si="31"/>
        <v>6</v>
      </c>
      <c r="F764" s="168" t="str">
        <f t="shared" si="32"/>
        <v>Não útil</v>
      </c>
      <c r="G764" s="171">
        <v>22.549999999999997</v>
      </c>
    </row>
    <row r="765" spans="4:7" x14ac:dyDescent="0.2">
      <c r="D765" s="169">
        <v>40888</v>
      </c>
      <c r="E765" s="170">
        <f t="shared" si="31"/>
        <v>7</v>
      </c>
      <c r="F765" s="168" t="str">
        <f t="shared" si="32"/>
        <v>Não útil</v>
      </c>
      <c r="G765" s="171">
        <v>22.75</v>
      </c>
    </row>
    <row r="766" spans="4:7" x14ac:dyDescent="0.2">
      <c r="D766" s="169">
        <v>40889</v>
      </c>
      <c r="E766" s="170">
        <f t="shared" si="31"/>
        <v>1</v>
      </c>
      <c r="F766" s="168" t="str">
        <f t="shared" si="32"/>
        <v>Útil</v>
      </c>
      <c r="G766" s="171">
        <v>24.15</v>
      </c>
    </row>
    <row r="767" spans="4:7" x14ac:dyDescent="0.2">
      <c r="D767" s="169">
        <v>40890</v>
      </c>
      <c r="E767" s="170">
        <f t="shared" si="31"/>
        <v>2</v>
      </c>
      <c r="F767" s="168" t="str">
        <f t="shared" si="32"/>
        <v>Útil</v>
      </c>
      <c r="G767" s="171">
        <v>22.95</v>
      </c>
    </row>
    <row r="768" spans="4:7" x14ac:dyDescent="0.2">
      <c r="D768" s="169">
        <v>40891</v>
      </c>
      <c r="E768" s="170">
        <f t="shared" si="31"/>
        <v>3</v>
      </c>
      <c r="F768" s="168" t="str">
        <f t="shared" si="32"/>
        <v>Útil</v>
      </c>
      <c r="G768" s="171">
        <v>23.65</v>
      </c>
    </row>
    <row r="769" spans="4:7" x14ac:dyDescent="0.2">
      <c r="D769" s="169">
        <v>40892</v>
      </c>
      <c r="E769" s="170">
        <f t="shared" si="31"/>
        <v>4</v>
      </c>
      <c r="F769" s="168" t="str">
        <f t="shared" si="32"/>
        <v>Útil</v>
      </c>
      <c r="G769" s="171">
        <v>23.200000000000003</v>
      </c>
    </row>
    <row r="770" spans="4:7" x14ac:dyDescent="0.2">
      <c r="D770" s="169">
        <v>40893</v>
      </c>
      <c r="E770" s="170">
        <f t="shared" si="31"/>
        <v>5</v>
      </c>
      <c r="F770" s="168" t="str">
        <f t="shared" si="32"/>
        <v>Útil</v>
      </c>
      <c r="G770" s="171">
        <v>24.15</v>
      </c>
    </row>
    <row r="771" spans="4:7" x14ac:dyDescent="0.2">
      <c r="D771" s="169">
        <v>40894</v>
      </c>
      <c r="E771" s="170">
        <f t="shared" si="31"/>
        <v>6</v>
      </c>
      <c r="F771" s="168" t="str">
        <f t="shared" si="32"/>
        <v>Não útil</v>
      </c>
      <c r="G771" s="171">
        <v>26.650000000000002</v>
      </c>
    </row>
    <row r="772" spans="4:7" x14ac:dyDescent="0.2">
      <c r="D772" s="169">
        <v>40895</v>
      </c>
      <c r="E772" s="170">
        <f t="shared" si="31"/>
        <v>7</v>
      </c>
      <c r="F772" s="168" t="str">
        <f t="shared" si="32"/>
        <v>Não útil</v>
      </c>
      <c r="G772" s="171">
        <v>26.05</v>
      </c>
    </row>
    <row r="773" spans="4:7" x14ac:dyDescent="0.2">
      <c r="D773" s="169">
        <v>40896</v>
      </c>
      <c r="E773" s="170">
        <f t="shared" si="31"/>
        <v>1</v>
      </c>
      <c r="F773" s="168" t="str">
        <f t="shared" si="32"/>
        <v>Útil</v>
      </c>
      <c r="G773" s="171">
        <v>24.950000000000003</v>
      </c>
    </row>
    <row r="774" spans="4:7" x14ac:dyDescent="0.2">
      <c r="D774" s="169">
        <v>40897</v>
      </c>
      <c r="E774" s="170">
        <f t="shared" si="31"/>
        <v>2</v>
      </c>
      <c r="F774" s="168" t="str">
        <f t="shared" si="32"/>
        <v>Útil</v>
      </c>
      <c r="G774" s="171">
        <v>27.75</v>
      </c>
    </row>
    <row r="775" spans="4:7" x14ac:dyDescent="0.2">
      <c r="D775" s="169">
        <v>40898</v>
      </c>
      <c r="E775" s="170">
        <f t="shared" si="31"/>
        <v>3</v>
      </c>
      <c r="F775" s="168" t="str">
        <f t="shared" si="32"/>
        <v>Útil</v>
      </c>
      <c r="G775" s="171">
        <v>28.05</v>
      </c>
    </row>
    <row r="776" spans="4:7" x14ac:dyDescent="0.2">
      <c r="D776" s="169">
        <v>40899</v>
      </c>
      <c r="E776" s="170">
        <f t="shared" si="31"/>
        <v>4</v>
      </c>
      <c r="F776" s="168" t="str">
        <f t="shared" si="32"/>
        <v>Útil</v>
      </c>
      <c r="G776" s="171">
        <v>26.049999999999997</v>
      </c>
    </row>
    <row r="777" spans="4:7" x14ac:dyDescent="0.2">
      <c r="D777" s="169">
        <v>40900</v>
      </c>
      <c r="E777" s="170">
        <f t="shared" si="31"/>
        <v>5</v>
      </c>
      <c r="F777" s="168" t="str">
        <f t="shared" si="32"/>
        <v>Útil</v>
      </c>
      <c r="G777" s="171">
        <v>29.6</v>
      </c>
    </row>
    <row r="778" spans="4:7" x14ac:dyDescent="0.2">
      <c r="D778" s="169">
        <v>40901</v>
      </c>
      <c r="E778" s="170">
        <f>WEEKDAY(D778,2)</f>
        <v>6</v>
      </c>
      <c r="F778" s="168" t="str">
        <f>IF(E778&lt;6,"Útil","Não útil")</f>
        <v>Não útil</v>
      </c>
      <c r="G778" s="171">
        <v>25.4</v>
      </c>
    </row>
    <row r="779" spans="4:7" x14ac:dyDescent="0.2">
      <c r="D779" s="169">
        <v>40902</v>
      </c>
      <c r="E779" s="170">
        <v>8</v>
      </c>
      <c r="F779" s="168" t="str">
        <f>IF(E779&lt;6,"Útil","Não útil")</f>
        <v>Não útil</v>
      </c>
      <c r="G779" s="171">
        <v>20.350000000000001</v>
      </c>
    </row>
    <row r="780" spans="4:7" x14ac:dyDescent="0.2">
      <c r="D780" s="169">
        <v>40903</v>
      </c>
      <c r="E780" s="170">
        <f t="shared" ref="E780:E785" si="33">WEEKDAY(D780,2)</f>
        <v>1</v>
      </c>
      <c r="F780" s="168" t="str">
        <f t="shared" ref="F780:F785" si="34">IF(E780&lt;6,"Útil","Não útil")</f>
        <v>Útil</v>
      </c>
      <c r="G780" s="171">
        <v>21.35</v>
      </c>
    </row>
    <row r="781" spans="4:7" x14ac:dyDescent="0.2">
      <c r="D781" s="169">
        <v>40904</v>
      </c>
      <c r="E781" s="170">
        <f t="shared" si="33"/>
        <v>2</v>
      </c>
      <c r="F781" s="168" t="str">
        <f t="shared" si="34"/>
        <v>Útil</v>
      </c>
      <c r="G781" s="171">
        <v>22.25</v>
      </c>
    </row>
    <row r="782" spans="4:7" x14ac:dyDescent="0.2">
      <c r="D782" s="169">
        <v>40905</v>
      </c>
      <c r="E782" s="170">
        <f t="shared" si="33"/>
        <v>3</v>
      </c>
      <c r="F782" s="168" t="str">
        <f t="shared" si="34"/>
        <v>Útil</v>
      </c>
      <c r="G782" s="171">
        <v>21.549999999999997</v>
      </c>
    </row>
    <row r="783" spans="4:7" x14ac:dyDescent="0.2">
      <c r="D783" s="169">
        <v>40906</v>
      </c>
      <c r="E783" s="170">
        <f t="shared" si="33"/>
        <v>4</v>
      </c>
      <c r="F783" s="168" t="str">
        <f t="shared" si="34"/>
        <v>Útil</v>
      </c>
      <c r="G783" s="171">
        <v>21.25</v>
      </c>
    </row>
    <row r="784" spans="4:7" x14ac:dyDescent="0.2">
      <c r="D784" s="169">
        <v>40907</v>
      </c>
      <c r="E784" s="170">
        <f t="shared" si="33"/>
        <v>5</v>
      </c>
      <c r="F784" s="168" t="str">
        <f t="shared" si="34"/>
        <v>Útil</v>
      </c>
      <c r="G784" s="171">
        <v>22</v>
      </c>
    </row>
    <row r="785" spans="4:7" x14ac:dyDescent="0.2">
      <c r="D785" s="169">
        <v>40908</v>
      </c>
      <c r="E785" s="175">
        <f t="shared" si="33"/>
        <v>6</v>
      </c>
      <c r="F785" s="167" t="str">
        <f t="shared" si="34"/>
        <v>Não útil</v>
      </c>
      <c r="G785" s="171">
        <v>21.2</v>
      </c>
    </row>
    <row r="786" spans="4:7" x14ac:dyDescent="0.2">
      <c r="D786" s="172">
        <v>40909</v>
      </c>
      <c r="E786" s="173">
        <v>8</v>
      </c>
      <c r="F786" s="174" t="str">
        <f>IF(E786&lt;6,"Útil","Não útil")</f>
        <v>Não útil</v>
      </c>
      <c r="G786" s="171">
        <v>22.05</v>
      </c>
    </row>
    <row r="787" spans="4:7" x14ac:dyDescent="0.2">
      <c r="D787" s="169">
        <v>40910</v>
      </c>
      <c r="E787" s="170">
        <f t="shared" ref="E787:E836" si="35">WEEKDAY(D787,2)</f>
        <v>1</v>
      </c>
      <c r="F787" s="168" t="str">
        <f t="shared" ref="F787:F850" si="36">IF(E787&lt;6,"Útil","Não útil")</f>
        <v>Útil</v>
      </c>
      <c r="G787" s="171">
        <v>23.15</v>
      </c>
    </row>
    <row r="788" spans="4:7" x14ac:dyDescent="0.2">
      <c r="D788" s="169">
        <v>40911</v>
      </c>
      <c r="E788" s="170">
        <f t="shared" si="35"/>
        <v>2</v>
      </c>
      <c r="F788" s="168" t="str">
        <f t="shared" si="36"/>
        <v>Útil</v>
      </c>
      <c r="G788" s="171">
        <v>21.75</v>
      </c>
    </row>
    <row r="789" spans="4:7" x14ac:dyDescent="0.2">
      <c r="D789" s="169">
        <v>40912</v>
      </c>
      <c r="E789" s="170">
        <f t="shared" si="35"/>
        <v>3</v>
      </c>
      <c r="F789" s="168" t="str">
        <f t="shared" si="36"/>
        <v>Útil</v>
      </c>
      <c r="G789" s="171">
        <v>24.45</v>
      </c>
    </row>
    <row r="790" spans="4:7" x14ac:dyDescent="0.2">
      <c r="D790" s="169">
        <v>40913</v>
      </c>
      <c r="E790" s="170">
        <f t="shared" si="35"/>
        <v>4</v>
      </c>
      <c r="F790" s="168" t="str">
        <f t="shared" si="36"/>
        <v>Útil</v>
      </c>
      <c r="G790" s="171">
        <v>23.450000000000003</v>
      </c>
    </row>
    <row r="791" spans="4:7" x14ac:dyDescent="0.2">
      <c r="D791" s="169">
        <v>40914</v>
      </c>
      <c r="E791" s="170">
        <f t="shared" si="35"/>
        <v>5</v>
      </c>
      <c r="F791" s="168" t="str">
        <f t="shared" si="36"/>
        <v>Útil</v>
      </c>
      <c r="G791" s="171">
        <v>24.549999999999997</v>
      </c>
    </row>
    <row r="792" spans="4:7" x14ac:dyDescent="0.2">
      <c r="D792" s="169">
        <v>40915</v>
      </c>
      <c r="E792" s="170">
        <f t="shared" si="35"/>
        <v>6</v>
      </c>
      <c r="F792" s="168" t="str">
        <f t="shared" si="36"/>
        <v>Não útil</v>
      </c>
      <c r="G792" s="171">
        <v>24.75</v>
      </c>
    </row>
    <row r="793" spans="4:7" x14ac:dyDescent="0.2">
      <c r="D793" s="169">
        <v>40916</v>
      </c>
      <c r="E793" s="170">
        <f t="shared" si="35"/>
        <v>7</v>
      </c>
      <c r="F793" s="168" t="str">
        <f t="shared" si="36"/>
        <v>Não útil</v>
      </c>
      <c r="G793" s="171">
        <v>25.85</v>
      </c>
    </row>
    <row r="794" spans="4:7" x14ac:dyDescent="0.2">
      <c r="D794" s="169">
        <v>40917</v>
      </c>
      <c r="E794" s="170">
        <f t="shared" si="35"/>
        <v>1</v>
      </c>
      <c r="F794" s="168" t="str">
        <f t="shared" si="36"/>
        <v>Útil</v>
      </c>
      <c r="G794" s="171">
        <v>25.35</v>
      </c>
    </row>
    <row r="795" spans="4:7" x14ac:dyDescent="0.2">
      <c r="D795" s="169">
        <v>40918</v>
      </c>
      <c r="E795" s="170">
        <f t="shared" si="35"/>
        <v>2</v>
      </c>
      <c r="F795" s="168" t="str">
        <f t="shared" si="36"/>
        <v>Útil</v>
      </c>
      <c r="G795" s="171">
        <v>24.35</v>
      </c>
    </row>
    <row r="796" spans="4:7" x14ac:dyDescent="0.2">
      <c r="D796" s="169">
        <v>40919</v>
      </c>
      <c r="E796" s="170">
        <f t="shared" si="35"/>
        <v>3</v>
      </c>
      <c r="F796" s="168" t="str">
        <f t="shared" si="36"/>
        <v>Útil</v>
      </c>
      <c r="G796" s="171">
        <v>24.75</v>
      </c>
    </row>
    <row r="797" spans="4:7" x14ac:dyDescent="0.2">
      <c r="D797" s="169">
        <v>40920</v>
      </c>
      <c r="E797" s="170">
        <f t="shared" si="35"/>
        <v>4</v>
      </c>
      <c r="F797" s="168" t="str">
        <f t="shared" si="36"/>
        <v>Útil</v>
      </c>
      <c r="G797" s="171">
        <v>26.45</v>
      </c>
    </row>
    <row r="798" spans="4:7" x14ac:dyDescent="0.2">
      <c r="D798" s="169">
        <v>40921</v>
      </c>
      <c r="E798" s="170">
        <f t="shared" si="35"/>
        <v>5</v>
      </c>
      <c r="F798" s="168" t="str">
        <f t="shared" si="36"/>
        <v>Útil</v>
      </c>
      <c r="G798" s="171">
        <v>27.75</v>
      </c>
    </row>
    <row r="799" spans="4:7" x14ac:dyDescent="0.2">
      <c r="D799" s="169">
        <v>40922</v>
      </c>
      <c r="E799" s="170">
        <f t="shared" si="35"/>
        <v>6</v>
      </c>
      <c r="F799" s="168" t="str">
        <f t="shared" si="36"/>
        <v>Não útil</v>
      </c>
      <c r="G799" s="171">
        <v>22.85</v>
      </c>
    </row>
    <row r="800" spans="4:7" x14ac:dyDescent="0.2">
      <c r="D800" s="169">
        <v>40923</v>
      </c>
      <c r="E800" s="170">
        <f t="shared" si="35"/>
        <v>7</v>
      </c>
      <c r="F800" s="168" t="str">
        <f t="shared" si="36"/>
        <v>Não útil</v>
      </c>
      <c r="G800" s="171">
        <v>24.45</v>
      </c>
    </row>
    <row r="801" spans="4:7" x14ac:dyDescent="0.2">
      <c r="D801" s="169">
        <v>40924</v>
      </c>
      <c r="E801" s="170">
        <f t="shared" si="35"/>
        <v>1</v>
      </c>
      <c r="F801" s="168" t="str">
        <f t="shared" si="36"/>
        <v>Útil</v>
      </c>
      <c r="G801" s="171">
        <v>24.45</v>
      </c>
    </row>
    <row r="802" spans="4:7" x14ac:dyDescent="0.2">
      <c r="D802" s="169">
        <v>40925</v>
      </c>
      <c r="E802" s="170">
        <f t="shared" si="35"/>
        <v>2</v>
      </c>
      <c r="F802" s="168" t="str">
        <f t="shared" si="36"/>
        <v>Útil</v>
      </c>
      <c r="G802" s="171">
        <v>24.15</v>
      </c>
    </row>
    <row r="803" spans="4:7" x14ac:dyDescent="0.2">
      <c r="D803" s="169">
        <v>40926</v>
      </c>
      <c r="E803" s="170">
        <f t="shared" si="35"/>
        <v>3</v>
      </c>
      <c r="F803" s="168" t="str">
        <f t="shared" si="36"/>
        <v>Útil</v>
      </c>
      <c r="G803" s="171">
        <v>23.95</v>
      </c>
    </row>
    <row r="804" spans="4:7" x14ac:dyDescent="0.2">
      <c r="D804" s="169">
        <v>40927</v>
      </c>
      <c r="E804" s="170">
        <f t="shared" si="35"/>
        <v>4</v>
      </c>
      <c r="F804" s="168" t="str">
        <f t="shared" si="36"/>
        <v>Útil</v>
      </c>
      <c r="G804" s="171">
        <v>23.95</v>
      </c>
    </row>
    <row r="805" spans="4:7" x14ac:dyDescent="0.2">
      <c r="D805" s="169">
        <v>40928</v>
      </c>
      <c r="E805" s="170">
        <f t="shared" si="35"/>
        <v>5</v>
      </c>
      <c r="F805" s="168" t="str">
        <f t="shared" si="36"/>
        <v>Útil</v>
      </c>
      <c r="G805" s="171">
        <v>25.85</v>
      </c>
    </row>
    <row r="806" spans="4:7" x14ac:dyDescent="0.2">
      <c r="D806" s="169">
        <v>40929</v>
      </c>
      <c r="E806" s="170">
        <f t="shared" si="35"/>
        <v>6</v>
      </c>
      <c r="F806" s="168" t="str">
        <f t="shared" si="36"/>
        <v>Não útil</v>
      </c>
      <c r="G806" s="171">
        <v>26.65</v>
      </c>
    </row>
    <row r="807" spans="4:7" x14ac:dyDescent="0.2">
      <c r="D807" s="169">
        <v>40930</v>
      </c>
      <c r="E807" s="170">
        <f t="shared" si="35"/>
        <v>7</v>
      </c>
      <c r="F807" s="168" t="str">
        <f t="shared" si="36"/>
        <v>Não útil</v>
      </c>
      <c r="G807" s="171">
        <v>26.45</v>
      </c>
    </row>
    <row r="808" spans="4:7" x14ac:dyDescent="0.2">
      <c r="D808" s="169">
        <v>40931</v>
      </c>
      <c r="E808" s="170">
        <f t="shared" si="35"/>
        <v>1</v>
      </c>
      <c r="F808" s="168" t="str">
        <f t="shared" si="36"/>
        <v>Útil</v>
      </c>
      <c r="G808" s="171">
        <v>26.950000000000003</v>
      </c>
    </row>
    <row r="809" spans="4:7" x14ac:dyDescent="0.2">
      <c r="D809" s="169">
        <v>40932</v>
      </c>
      <c r="E809" s="170">
        <f t="shared" si="35"/>
        <v>2</v>
      </c>
      <c r="F809" s="168" t="str">
        <f t="shared" si="36"/>
        <v>Útil</v>
      </c>
      <c r="G809" s="171">
        <v>27.45</v>
      </c>
    </row>
    <row r="810" spans="4:7" x14ac:dyDescent="0.2">
      <c r="D810" s="169">
        <v>40933</v>
      </c>
      <c r="E810" s="170">
        <f t="shared" si="35"/>
        <v>3</v>
      </c>
      <c r="F810" s="168" t="str">
        <f t="shared" si="36"/>
        <v>Útil</v>
      </c>
      <c r="G810" s="171">
        <v>26.25</v>
      </c>
    </row>
    <row r="811" spans="4:7" x14ac:dyDescent="0.2">
      <c r="D811" s="169">
        <v>40934</v>
      </c>
      <c r="E811" s="170">
        <f t="shared" si="35"/>
        <v>4</v>
      </c>
      <c r="F811" s="168" t="str">
        <f t="shared" si="36"/>
        <v>Útil</v>
      </c>
      <c r="G811" s="171">
        <v>23.45</v>
      </c>
    </row>
    <row r="812" spans="4:7" x14ac:dyDescent="0.2">
      <c r="D812" s="169">
        <v>40935</v>
      </c>
      <c r="E812" s="170">
        <f t="shared" si="35"/>
        <v>5</v>
      </c>
      <c r="F812" s="168" t="str">
        <f t="shared" si="36"/>
        <v>Útil</v>
      </c>
      <c r="G812" s="171">
        <v>21.65</v>
      </c>
    </row>
    <row r="813" spans="4:7" x14ac:dyDescent="0.2">
      <c r="D813" s="169">
        <v>40936</v>
      </c>
      <c r="E813" s="170">
        <f t="shared" si="35"/>
        <v>6</v>
      </c>
      <c r="F813" s="168" t="str">
        <f t="shared" si="36"/>
        <v>Não útil</v>
      </c>
      <c r="G813" s="171">
        <v>22.75</v>
      </c>
    </row>
    <row r="814" spans="4:7" x14ac:dyDescent="0.2">
      <c r="D814" s="169">
        <v>40937</v>
      </c>
      <c r="E814" s="170">
        <f t="shared" si="35"/>
        <v>7</v>
      </c>
      <c r="F814" s="168" t="str">
        <f t="shared" si="36"/>
        <v>Não útil</v>
      </c>
      <c r="G814" s="171">
        <v>23.4</v>
      </c>
    </row>
    <row r="815" spans="4:7" x14ac:dyDescent="0.2">
      <c r="D815" s="169">
        <v>40938</v>
      </c>
      <c r="E815" s="170">
        <f t="shared" si="35"/>
        <v>1</v>
      </c>
      <c r="F815" s="168" t="str">
        <f t="shared" si="36"/>
        <v>Útil</v>
      </c>
      <c r="G815" s="171">
        <v>24.85</v>
      </c>
    </row>
    <row r="816" spans="4:7" x14ac:dyDescent="0.2">
      <c r="D816" s="169">
        <v>40939</v>
      </c>
      <c r="E816" s="170">
        <f t="shared" si="35"/>
        <v>2</v>
      </c>
      <c r="F816" s="168" t="str">
        <f t="shared" si="36"/>
        <v>Útil</v>
      </c>
      <c r="G816" s="171">
        <v>25.7</v>
      </c>
    </row>
    <row r="817" spans="4:7" x14ac:dyDescent="0.2">
      <c r="D817" s="169">
        <v>40940</v>
      </c>
      <c r="E817" s="170">
        <f t="shared" si="35"/>
        <v>3</v>
      </c>
      <c r="F817" s="168" t="str">
        <f t="shared" si="36"/>
        <v>Útil</v>
      </c>
      <c r="G817" s="171">
        <v>25.75</v>
      </c>
    </row>
    <row r="818" spans="4:7" x14ac:dyDescent="0.2">
      <c r="D818" s="169">
        <v>40941</v>
      </c>
      <c r="E818" s="170">
        <f t="shared" si="35"/>
        <v>4</v>
      </c>
      <c r="F818" s="168" t="str">
        <f t="shared" si="36"/>
        <v>Útil</v>
      </c>
      <c r="G818" s="171">
        <v>26.25</v>
      </c>
    </row>
    <row r="819" spans="4:7" x14ac:dyDescent="0.2">
      <c r="D819" s="169">
        <v>40942</v>
      </c>
      <c r="E819" s="170">
        <f t="shared" si="35"/>
        <v>5</v>
      </c>
      <c r="F819" s="168" t="str">
        <f t="shared" si="36"/>
        <v>Útil</v>
      </c>
      <c r="G819" s="171">
        <v>26.9</v>
      </c>
    </row>
    <row r="820" spans="4:7" x14ac:dyDescent="0.2">
      <c r="D820" s="169">
        <v>40943</v>
      </c>
      <c r="E820" s="170">
        <f t="shared" si="35"/>
        <v>6</v>
      </c>
      <c r="F820" s="168" t="str">
        <f t="shared" si="36"/>
        <v>Não útil</v>
      </c>
      <c r="G820" s="171">
        <v>27.299999999999997</v>
      </c>
    </row>
    <row r="821" spans="4:7" x14ac:dyDescent="0.2">
      <c r="D821" s="169">
        <v>40944</v>
      </c>
      <c r="E821" s="170">
        <f t="shared" si="35"/>
        <v>7</v>
      </c>
      <c r="F821" s="168" t="str">
        <f t="shared" si="36"/>
        <v>Não útil</v>
      </c>
      <c r="G821" s="171">
        <v>28.299999999999997</v>
      </c>
    </row>
    <row r="822" spans="4:7" x14ac:dyDescent="0.2">
      <c r="D822" s="169">
        <v>40945</v>
      </c>
      <c r="E822" s="170">
        <f t="shared" si="35"/>
        <v>1</v>
      </c>
      <c r="F822" s="168" t="str">
        <f t="shared" si="36"/>
        <v>Útil</v>
      </c>
      <c r="G822" s="171">
        <v>27.150000000000002</v>
      </c>
    </row>
    <row r="823" spans="4:7" x14ac:dyDescent="0.2">
      <c r="D823" s="169">
        <v>40946</v>
      </c>
      <c r="E823" s="170">
        <f t="shared" si="35"/>
        <v>2</v>
      </c>
      <c r="F823" s="168" t="str">
        <f t="shared" si="36"/>
        <v>Útil</v>
      </c>
      <c r="G823" s="171">
        <v>26.65</v>
      </c>
    </row>
    <row r="824" spans="4:7" x14ac:dyDescent="0.2">
      <c r="D824" s="169">
        <v>40947</v>
      </c>
      <c r="E824" s="170">
        <f t="shared" si="35"/>
        <v>3</v>
      </c>
      <c r="F824" s="168" t="str">
        <f t="shared" si="36"/>
        <v>Útil</v>
      </c>
      <c r="G824" s="171">
        <v>26.25</v>
      </c>
    </row>
    <row r="825" spans="4:7" x14ac:dyDescent="0.2">
      <c r="D825" s="169">
        <v>40948</v>
      </c>
      <c r="E825" s="170">
        <f t="shared" si="35"/>
        <v>4</v>
      </c>
      <c r="F825" s="168" t="str">
        <f t="shared" si="36"/>
        <v>Útil</v>
      </c>
      <c r="G825" s="171">
        <v>28.15</v>
      </c>
    </row>
    <row r="826" spans="4:7" x14ac:dyDescent="0.2">
      <c r="D826" s="169">
        <v>40949</v>
      </c>
      <c r="E826" s="170">
        <f t="shared" si="35"/>
        <v>5</v>
      </c>
      <c r="F826" s="168" t="str">
        <f t="shared" si="36"/>
        <v>Útil</v>
      </c>
      <c r="G826" s="171">
        <v>23.549999999999997</v>
      </c>
    </row>
    <row r="827" spans="4:7" x14ac:dyDescent="0.2">
      <c r="D827" s="169">
        <v>40950</v>
      </c>
      <c r="E827" s="170">
        <f t="shared" si="35"/>
        <v>6</v>
      </c>
      <c r="F827" s="168" t="str">
        <f t="shared" si="36"/>
        <v>Não útil</v>
      </c>
      <c r="G827" s="171">
        <v>23.799999999999997</v>
      </c>
    </row>
    <row r="828" spans="4:7" x14ac:dyDescent="0.2">
      <c r="D828" s="169">
        <v>40951</v>
      </c>
      <c r="E828" s="170">
        <f t="shared" si="35"/>
        <v>7</v>
      </c>
      <c r="F828" s="168" t="str">
        <f t="shared" si="36"/>
        <v>Não útil</v>
      </c>
      <c r="G828" s="171">
        <v>25.35</v>
      </c>
    </row>
    <row r="829" spans="4:7" x14ac:dyDescent="0.2">
      <c r="D829" s="169">
        <v>40952</v>
      </c>
      <c r="E829" s="170">
        <f t="shared" si="35"/>
        <v>1</v>
      </c>
      <c r="F829" s="168" t="str">
        <f t="shared" si="36"/>
        <v>Útil</v>
      </c>
      <c r="G829" s="171">
        <v>25.049999999999997</v>
      </c>
    </row>
    <row r="830" spans="4:7" x14ac:dyDescent="0.2">
      <c r="D830" s="169">
        <v>40953</v>
      </c>
      <c r="E830" s="170">
        <f t="shared" si="35"/>
        <v>2</v>
      </c>
      <c r="F830" s="168" t="str">
        <f t="shared" si="36"/>
        <v>Útil</v>
      </c>
      <c r="G830" s="171">
        <v>24.35</v>
      </c>
    </row>
    <row r="831" spans="4:7" x14ac:dyDescent="0.2">
      <c r="D831" s="169">
        <v>40954</v>
      </c>
      <c r="E831" s="170">
        <f t="shared" si="35"/>
        <v>3</v>
      </c>
      <c r="F831" s="168" t="str">
        <f t="shared" si="36"/>
        <v>Útil</v>
      </c>
      <c r="G831" s="171">
        <v>26.85</v>
      </c>
    </row>
    <row r="832" spans="4:7" x14ac:dyDescent="0.2">
      <c r="D832" s="169">
        <v>40955</v>
      </c>
      <c r="E832" s="170">
        <f t="shared" si="35"/>
        <v>4</v>
      </c>
      <c r="F832" s="168" t="str">
        <f t="shared" si="36"/>
        <v>Útil</v>
      </c>
      <c r="G832" s="171">
        <v>26.35</v>
      </c>
    </row>
    <row r="833" spans="4:7" x14ac:dyDescent="0.2">
      <c r="D833" s="169">
        <v>40956</v>
      </c>
      <c r="E833" s="170">
        <f t="shared" si="35"/>
        <v>5</v>
      </c>
      <c r="F833" s="168" t="str">
        <f t="shared" si="36"/>
        <v>Útil</v>
      </c>
      <c r="G833" s="171">
        <v>25.85</v>
      </c>
    </row>
    <row r="834" spans="4:7" x14ac:dyDescent="0.2">
      <c r="D834" s="169">
        <v>40957</v>
      </c>
      <c r="E834" s="170">
        <f t="shared" si="35"/>
        <v>6</v>
      </c>
      <c r="F834" s="168" t="str">
        <f t="shared" si="36"/>
        <v>Não útil</v>
      </c>
      <c r="G834" s="171">
        <v>26.35</v>
      </c>
    </row>
    <row r="835" spans="4:7" x14ac:dyDescent="0.2">
      <c r="D835" s="169">
        <v>40958</v>
      </c>
      <c r="E835" s="170">
        <f t="shared" si="35"/>
        <v>7</v>
      </c>
      <c r="F835" s="168" t="str">
        <f t="shared" si="36"/>
        <v>Não útil</v>
      </c>
      <c r="G835" s="171">
        <v>27.049999999999997</v>
      </c>
    </row>
    <row r="836" spans="4:7" x14ac:dyDescent="0.2">
      <c r="D836" s="169">
        <v>40959</v>
      </c>
      <c r="E836" s="170">
        <f t="shared" si="35"/>
        <v>1</v>
      </c>
      <c r="F836" s="168" t="str">
        <f t="shared" si="36"/>
        <v>Útil</v>
      </c>
      <c r="G836" s="171">
        <v>27.2</v>
      </c>
    </row>
    <row r="837" spans="4:7" x14ac:dyDescent="0.2">
      <c r="D837" s="172">
        <v>40960</v>
      </c>
      <c r="E837" s="173">
        <v>8</v>
      </c>
      <c r="F837" s="174" t="str">
        <f t="shared" si="36"/>
        <v>Não útil</v>
      </c>
      <c r="G837" s="171">
        <v>27.049999999999997</v>
      </c>
    </row>
    <row r="838" spans="4:7" x14ac:dyDescent="0.2">
      <c r="D838" s="169">
        <v>40961</v>
      </c>
      <c r="E838" s="170">
        <f t="shared" ref="E838:E881" si="37">WEEKDAY(D838,2)</f>
        <v>3</v>
      </c>
      <c r="F838" s="168" t="str">
        <f t="shared" si="36"/>
        <v>Útil</v>
      </c>
      <c r="G838" s="171">
        <v>26.65</v>
      </c>
    </row>
    <row r="839" spans="4:7" x14ac:dyDescent="0.2">
      <c r="D839" s="169">
        <v>40962</v>
      </c>
      <c r="E839" s="170">
        <f t="shared" si="37"/>
        <v>4</v>
      </c>
      <c r="F839" s="168" t="str">
        <f t="shared" si="36"/>
        <v>Útil</v>
      </c>
      <c r="G839" s="171">
        <v>26.15</v>
      </c>
    </row>
    <row r="840" spans="4:7" x14ac:dyDescent="0.2">
      <c r="D840" s="169">
        <v>40963</v>
      </c>
      <c r="E840" s="170">
        <f t="shared" si="37"/>
        <v>5</v>
      </c>
      <c r="F840" s="168" t="str">
        <f t="shared" si="36"/>
        <v>Útil</v>
      </c>
      <c r="G840" s="171">
        <v>26.55</v>
      </c>
    </row>
    <row r="841" spans="4:7" x14ac:dyDescent="0.2">
      <c r="D841" s="169">
        <v>40964</v>
      </c>
      <c r="E841" s="170">
        <f t="shared" si="37"/>
        <v>6</v>
      </c>
      <c r="F841" s="168" t="str">
        <f t="shared" si="36"/>
        <v>Não útil</v>
      </c>
      <c r="G841" s="171">
        <v>24.75</v>
      </c>
    </row>
    <row r="842" spans="4:7" x14ac:dyDescent="0.2">
      <c r="D842" s="169">
        <v>40965</v>
      </c>
      <c r="E842" s="170">
        <f t="shared" si="37"/>
        <v>7</v>
      </c>
      <c r="F842" s="168" t="str">
        <f t="shared" si="36"/>
        <v>Não útil</v>
      </c>
      <c r="G842" s="171">
        <v>27.25</v>
      </c>
    </row>
    <row r="843" spans="4:7" x14ac:dyDescent="0.2">
      <c r="D843" s="169">
        <v>40966</v>
      </c>
      <c r="E843" s="170">
        <f t="shared" si="37"/>
        <v>1</v>
      </c>
      <c r="F843" s="168" t="str">
        <f t="shared" si="36"/>
        <v>Útil</v>
      </c>
      <c r="G843" s="171">
        <v>26.75</v>
      </c>
    </row>
    <row r="844" spans="4:7" x14ac:dyDescent="0.2">
      <c r="D844" s="169">
        <v>40967</v>
      </c>
      <c r="E844" s="170">
        <f t="shared" si="37"/>
        <v>2</v>
      </c>
      <c r="F844" s="168" t="str">
        <f t="shared" si="36"/>
        <v>Útil</v>
      </c>
      <c r="G844" s="171">
        <v>26.25</v>
      </c>
    </row>
    <row r="845" spans="4:7" x14ac:dyDescent="0.2">
      <c r="D845" s="169">
        <v>40968</v>
      </c>
      <c r="E845" s="170">
        <f t="shared" si="37"/>
        <v>3</v>
      </c>
      <c r="F845" s="168" t="str">
        <f t="shared" si="36"/>
        <v>Útil</v>
      </c>
      <c r="G845" s="171">
        <v>27.35</v>
      </c>
    </row>
    <row r="846" spans="4:7" x14ac:dyDescent="0.2">
      <c r="D846" s="169">
        <v>40969</v>
      </c>
      <c r="E846" s="170">
        <f t="shared" si="37"/>
        <v>4</v>
      </c>
      <c r="F846" s="168" t="str">
        <f t="shared" si="36"/>
        <v>Útil</v>
      </c>
      <c r="G846" s="171">
        <v>27.150000000000002</v>
      </c>
    </row>
    <row r="847" spans="4:7" x14ac:dyDescent="0.2">
      <c r="D847" s="169">
        <v>40970</v>
      </c>
      <c r="E847" s="170">
        <f t="shared" si="37"/>
        <v>5</v>
      </c>
      <c r="F847" s="168" t="str">
        <f t="shared" si="36"/>
        <v>Útil</v>
      </c>
      <c r="G847" s="171">
        <v>25.55</v>
      </c>
    </row>
    <row r="848" spans="4:7" x14ac:dyDescent="0.2">
      <c r="D848" s="169">
        <v>40971</v>
      </c>
      <c r="E848" s="170">
        <f t="shared" si="37"/>
        <v>6</v>
      </c>
      <c r="F848" s="168" t="str">
        <f t="shared" si="36"/>
        <v>Não útil</v>
      </c>
      <c r="G848" s="171">
        <v>24.55</v>
      </c>
    </row>
    <row r="849" spans="4:7" x14ac:dyDescent="0.2">
      <c r="D849" s="169">
        <v>40972</v>
      </c>
      <c r="E849" s="170">
        <f t="shared" si="37"/>
        <v>7</v>
      </c>
      <c r="F849" s="168" t="str">
        <f t="shared" si="36"/>
        <v>Não útil</v>
      </c>
      <c r="G849" s="171">
        <v>25.35</v>
      </c>
    </row>
    <row r="850" spans="4:7" x14ac:dyDescent="0.2">
      <c r="D850" s="169">
        <v>40973</v>
      </c>
      <c r="E850" s="170">
        <f t="shared" si="37"/>
        <v>1</v>
      </c>
      <c r="F850" s="168" t="str">
        <f t="shared" si="36"/>
        <v>Útil</v>
      </c>
      <c r="G850" s="171">
        <v>26.65</v>
      </c>
    </row>
    <row r="851" spans="4:7" x14ac:dyDescent="0.2">
      <c r="D851" s="169">
        <v>40974</v>
      </c>
      <c r="E851" s="170">
        <f t="shared" si="37"/>
        <v>2</v>
      </c>
      <c r="F851" s="168" t="str">
        <f t="shared" ref="F851:F914" si="38">IF(E851&lt;6,"Útil","Não útil")</f>
        <v>Útil</v>
      </c>
      <c r="G851" s="171">
        <v>26.45</v>
      </c>
    </row>
    <row r="852" spans="4:7" x14ac:dyDescent="0.2">
      <c r="D852" s="169">
        <v>40975</v>
      </c>
      <c r="E852" s="170">
        <f t="shared" si="37"/>
        <v>3</v>
      </c>
      <c r="F852" s="168" t="str">
        <f t="shared" si="38"/>
        <v>Útil</v>
      </c>
      <c r="G852" s="171">
        <v>26.75</v>
      </c>
    </row>
    <row r="853" spans="4:7" x14ac:dyDescent="0.2">
      <c r="D853" s="169">
        <v>40976</v>
      </c>
      <c r="E853" s="170">
        <f t="shared" si="37"/>
        <v>4</v>
      </c>
      <c r="F853" s="168" t="str">
        <f t="shared" si="38"/>
        <v>Útil</v>
      </c>
      <c r="G853" s="171">
        <v>26.7</v>
      </c>
    </row>
    <row r="854" spans="4:7" x14ac:dyDescent="0.2">
      <c r="D854" s="169">
        <v>40977</v>
      </c>
      <c r="E854" s="170">
        <f t="shared" si="37"/>
        <v>5</v>
      </c>
      <c r="F854" s="168" t="str">
        <f t="shared" si="38"/>
        <v>Útil</v>
      </c>
      <c r="G854" s="171">
        <v>26.299999999999997</v>
      </c>
    </row>
    <row r="855" spans="4:7" x14ac:dyDescent="0.2">
      <c r="D855" s="169">
        <v>40978</v>
      </c>
      <c r="E855" s="170">
        <f t="shared" si="37"/>
        <v>6</v>
      </c>
      <c r="F855" s="168" t="str">
        <f t="shared" si="38"/>
        <v>Não útil</v>
      </c>
      <c r="G855" s="171">
        <v>25.65</v>
      </c>
    </row>
    <row r="856" spans="4:7" x14ac:dyDescent="0.2">
      <c r="D856" s="169">
        <v>40979</v>
      </c>
      <c r="E856" s="170">
        <f t="shared" si="37"/>
        <v>7</v>
      </c>
      <c r="F856" s="168" t="str">
        <f t="shared" si="38"/>
        <v>Não útil</v>
      </c>
      <c r="G856" s="171">
        <v>27.05</v>
      </c>
    </row>
    <row r="857" spans="4:7" x14ac:dyDescent="0.2">
      <c r="D857" s="169">
        <v>40980</v>
      </c>
      <c r="E857" s="170">
        <f t="shared" si="37"/>
        <v>1</v>
      </c>
      <c r="F857" s="168" t="str">
        <f t="shared" si="38"/>
        <v>Útil</v>
      </c>
      <c r="G857" s="171">
        <v>25.8</v>
      </c>
    </row>
    <row r="858" spans="4:7" x14ac:dyDescent="0.2">
      <c r="D858" s="169">
        <v>40981</v>
      </c>
      <c r="E858" s="170">
        <f t="shared" si="37"/>
        <v>2</v>
      </c>
      <c r="F858" s="168" t="str">
        <f t="shared" si="38"/>
        <v>Útil</v>
      </c>
      <c r="G858" s="171">
        <v>26.85</v>
      </c>
    </row>
    <row r="859" spans="4:7" x14ac:dyDescent="0.2">
      <c r="D859" s="169">
        <v>40982</v>
      </c>
      <c r="E859" s="170">
        <f t="shared" si="37"/>
        <v>3</v>
      </c>
      <c r="F859" s="168" t="str">
        <f t="shared" si="38"/>
        <v>Útil</v>
      </c>
      <c r="G859" s="171">
        <v>26.3</v>
      </c>
    </row>
    <row r="860" spans="4:7" x14ac:dyDescent="0.2">
      <c r="D860" s="169">
        <v>40983</v>
      </c>
      <c r="E860" s="170">
        <f t="shared" si="37"/>
        <v>4</v>
      </c>
      <c r="F860" s="168" t="str">
        <f t="shared" si="38"/>
        <v>Útil</v>
      </c>
      <c r="G860" s="171">
        <v>24.25</v>
      </c>
    </row>
    <row r="861" spans="4:7" x14ac:dyDescent="0.2">
      <c r="D861" s="169">
        <v>40984</v>
      </c>
      <c r="E861" s="170">
        <f t="shared" si="37"/>
        <v>5</v>
      </c>
      <c r="F861" s="168" t="str">
        <f t="shared" si="38"/>
        <v>Útil</v>
      </c>
      <c r="G861" s="171">
        <v>22.55</v>
      </c>
    </row>
    <row r="862" spans="4:7" x14ac:dyDescent="0.2">
      <c r="D862" s="169">
        <v>40985</v>
      </c>
      <c r="E862" s="170">
        <f t="shared" si="37"/>
        <v>6</v>
      </c>
      <c r="F862" s="168" t="str">
        <f t="shared" si="38"/>
        <v>Não útil</v>
      </c>
      <c r="G862" s="171">
        <v>22.65</v>
      </c>
    </row>
    <row r="863" spans="4:7" x14ac:dyDescent="0.2">
      <c r="D863" s="169">
        <v>40986</v>
      </c>
      <c r="E863" s="170">
        <f t="shared" si="37"/>
        <v>7</v>
      </c>
      <c r="F863" s="168" t="str">
        <f t="shared" si="38"/>
        <v>Não útil</v>
      </c>
      <c r="G863" s="171">
        <v>24.75</v>
      </c>
    </row>
    <row r="864" spans="4:7" x14ac:dyDescent="0.2">
      <c r="D864" s="169">
        <v>40987</v>
      </c>
      <c r="E864" s="170">
        <f t="shared" si="37"/>
        <v>1</v>
      </c>
      <c r="F864" s="168" t="str">
        <f t="shared" si="38"/>
        <v>Útil</v>
      </c>
      <c r="G864" s="171">
        <v>24.15</v>
      </c>
    </row>
    <row r="865" spans="4:7" x14ac:dyDescent="0.2">
      <c r="D865" s="169">
        <v>40988</v>
      </c>
      <c r="E865" s="170">
        <f t="shared" si="37"/>
        <v>2</v>
      </c>
      <c r="F865" s="168" t="str">
        <f t="shared" si="38"/>
        <v>Útil</v>
      </c>
      <c r="G865" s="171">
        <v>24.65</v>
      </c>
    </row>
    <row r="866" spans="4:7" x14ac:dyDescent="0.2">
      <c r="D866" s="169">
        <v>40989</v>
      </c>
      <c r="E866" s="170">
        <f t="shared" si="37"/>
        <v>3</v>
      </c>
      <c r="F866" s="168" t="str">
        <f t="shared" si="38"/>
        <v>Útil</v>
      </c>
      <c r="G866" s="171">
        <v>24.95</v>
      </c>
    </row>
    <row r="867" spans="4:7" x14ac:dyDescent="0.2">
      <c r="D867" s="169">
        <v>40990</v>
      </c>
      <c r="E867" s="170">
        <f t="shared" si="37"/>
        <v>4</v>
      </c>
      <c r="F867" s="168" t="str">
        <f t="shared" si="38"/>
        <v>Útil</v>
      </c>
      <c r="G867" s="171">
        <v>24.85</v>
      </c>
    </row>
    <row r="868" spans="4:7" x14ac:dyDescent="0.2">
      <c r="D868" s="169">
        <v>40991</v>
      </c>
      <c r="E868" s="170">
        <f t="shared" si="37"/>
        <v>5</v>
      </c>
      <c r="F868" s="168" t="str">
        <f t="shared" si="38"/>
        <v>Útil</v>
      </c>
      <c r="G868" s="171">
        <v>24.15</v>
      </c>
    </row>
    <row r="869" spans="4:7" x14ac:dyDescent="0.2">
      <c r="D869" s="169">
        <v>40992</v>
      </c>
      <c r="E869" s="170">
        <f t="shared" si="37"/>
        <v>6</v>
      </c>
      <c r="F869" s="168" t="str">
        <f t="shared" si="38"/>
        <v>Não útil</v>
      </c>
      <c r="G869" s="171">
        <v>22.65</v>
      </c>
    </row>
    <row r="870" spans="4:7" x14ac:dyDescent="0.2">
      <c r="D870" s="169">
        <v>40993</v>
      </c>
      <c r="E870" s="170">
        <f t="shared" si="37"/>
        <v>7</v>
      </c>
      <c r="F870" s="168" t="str">
        <f t="shared" si="38"/>
        <v>Não útil</v>
      </c>
      <c r="G870" s="171">
        <v>22.45</v>
      </c>
    </row>
    <row r="871" spans="4:7" x14ac:dyDescent="0.2">
      <c r="D871" s="169">
        <v>40994</v>
      </c>
      <c r="E871" s="170">
        <f t="shared" si="37"/>
        <v>1</v>
      </c>
      <c r="F871" s="168" t="str">
        <f t="shared" si="38"/>
        <v>Útil</v>
      </c>
      <c r="G871" s="171">
        <v>24.549999999999997</v>
      </c>
    </row>
    <row r="872" spans="4:7" x14ac:dyDescent="0.2">
      <c r="D872" s="169">
        <v>40995</v>
      </c>
      <c r="E872" s="170">
        <f t="shared" si="37"/>
        <v>2</v>
      </c>
      <c r="F872" s="168" t="str">
        <f t="shared" si="38"/>
        <v>Útil</v>
      </c>
      <c r="G872" s="171">
        <v>22.85</v>
      </c>
    </row>
    <row r="873" spans="4:7" x14ac:dyDescent="0.2">
      <c r="D873" s="169">
        <v>40996</v>
      </c>
      <c r="E873" s="170">
        <f t="shared" si="37"/>
        <v>3</v>
      </c>
      <c r="F873" s="168" t="str">
        <f t="shared" si="38"/>
        <v>Útil</v>
      </c>
      <c r="G873" s="171">
        <v>18.950000000000003</v>
      </c>
    </row>
    <row r="874" spans="4:7" x14ac:dyDescent="0.2">
      <c r="D874" s="169">
        <v>40997</v>
      </c>
      <c r="E874" s="170">
        <f t="shared" si="37"/>
        <v>4</v>
      </c>
      <c r="F874" s="168" t="str">
        <f t="shared" si="38"/>
        <v>Útil</v>
      </c>
      <c r="G874" s="171">
        <v>18.7</v>
      </c>
    </row>
    <row r="875" spans="4:7" x14ac:dyDescent="0.2">
      <c r="D875" s="169">
        <v>40998</v>
      </c>
      <c r="E875" s="170">
        <f t="shared" si="37"/>
        <v>5</v>
      </c>
      <c r="F875" s="168" t="str">
        <f t="shared" si="38"/>
        <v>Útil</v>
      </c>
      <c r="G875" s="171">
        <v>22.75</v>
      </c>
    </row>
    <row r="876" spans="4:7" x14ac:dyDescent="0.2">
      <c r="D876" s="169">
        <v>40999</v>
      </c>
      <c r="E876" s="170">
        <f t="shared" si="37"/>
        <v>6</v>
      </c>
      <c r="F876" s="168" t="str">
        <f t="shared" si="38"/>
        <v>Não útil</v>
      </c>
      <c r="G876" s="171">
        <v>23.35</v>
      </c>
    </row>
    <row r="877" spans="4:7" x14ac:dyDescent="0.2">
      <c r="D877" s="169">
        <v>41000</v>
      </c>
      <c r="E877" s="170">
        <f t="shared" si="37"/>
        <v>7</v>
      </c>
      <c r="F877" s="168" t="str">
        <f t="shared" si="38"/>
        <v>Não útil</v>
      </c>
      <c r="G877" s="171">
        <v>22.85</v>
      </c>
    </row>
    <row r="878" spans="4:7" x14ac:dyDescent="0.2">
      <c r="D878" s="169">
        <v>41001</v>
      </c>
      <c r="E878" s="170">
        <f t="shared" si="37"/>
        <v>1</v>
      </c>
      <c r="F878" s="168" t="str">
        <f t="shared" si="38"/>
        <v>Útil</v>
      </c>
      <c r="G878" s="171">
        <v>23.85</v>
      </c>
    </row>
    <row r="879" spans="4:7" x14ac:dyDescent="0.2">
      <c r="D879" s="169">
        <v>41002</v>
      </c>
      <c r="E879" s="170">
        <f t="shared" si="37"/>
        <v>2</v>
      </c>
      <c r="F879" s="168" t="str">
        <f t="shared" si="38"/>
        <v>Útil</v>
      </c>
      <c r="G879" s="171">
        <v>23.700000000000003</v>
      </c>
    </row>
    <row r="880" spans="4:7" x14ac:dyDescent="0.2">
      <c r="D880" s="169">
        <v>41003</v>
      </c>
      <c r="E880" s="170">
        <f t="shared" si="37"/>
        <v>3</v>
      </c>
      <c r="F880" s="168" t="str">
        <f t="shared" si="38"/>
        <v>Útil</v>
      </c>
      <c r="G880" s="171">
        <v>24.75</v>
      </c>
    </row>
    <row r="881" spans="4:7" x14ac:dyDescent="0.2">
      <c r="D881" s="169">
        <v>41004</v>
      </c>
      <c r="E881" s="170">
        <f t="shared" si="37"/>
        <v>4</v>
      </c>
      <c r="F881" s="168" t="str">
        <f t="shared" si="38"/>
        <v>Útil</v>
      </c>
      <c r="G881" s="171">
        <v>24.45</v>
      </c>
    </row>
    <row r="882" spans="4:7" x14ac:dyDescent="0.2">
      <c r="D882" s="172">
        <v>41005</v>
      </c>
      <c r="E882" s="173">
        <v>8</v>
      </c>
      <c r="F882" s="174" t="str">
        <f t="shared" si="38"/>
        <v>Não útil</v>
      </c>
      <c r="G882" s="171">
        <v>22.95</v>
      </c>
    </row>
    <row r="883" spans="4:7" x14ac:dyDescent="0.2">
      <c r="D883" s="169">
        <v>41006</v>
      </c>
      <c r="E883" s="170">
        <f t="shared" ref="E883:E896" si="39">WEEKDAY(D883,2)</f>
        <v>6</v>
      </c>
      <c r="F883" s="168" t="str">
        <f t="shared" si="38"/>
        <v>Não útil</v>
      </c>
      <c r="G883" s="171">
        <v>23.1</v>
      </c>
    </row>
    <row r="884" spans="4:7" x14ac:dyDescent="0.2">
      <c r="D884" s="169">
        <v>41007</v>
      </c>
      <c r="E884" s="170">
        <f t="shared" si="39"/>
        <v>7</v>
      </c>
      <c r="F884" s="168" t="str">
        <f t="shared" si="38"/>
        <v>Não útil</v>
      </c>
      <c r="G884" s="171">
        <v>24.799999999999997</v>
      </c>
    </row>
    <row r="885" spans="4:7" x14ac:dyDescent="0.2">
      <c r="D885" s="169">
        <v>41008</v>
      </c>
      <c r="E885" s="170">
        <f t="shared" si="39"/>
        <v>1</v>
      </c>
      <c r="F885" s="168" t="str">
        <f t="shared" si="38"/>
        <v>Útil</v>
      </c>
      <c r="G885" s="171">
        <v>23.15</v>
      </c>
    </row>
    <row r="886" spans="4:7" x14ac:dyDescent="0.2">
      <c r="D886" s="169">
        <v>41009</v>
      </c>
      <c r="E886" s="170">
        <f t="shared" si="39"/>
        <v>2</v>
      </c>
      <c r="F886" s="168" t="str">
        <f t="shared" si="38"/>
        <v>Útil</v>
      </c>
      <c r="G886" s="171">
        <v>23.65</v>
      </c>
    </row>
    <row r="887" spans="4:7" x14ac:dyDescent="0.2">
      <c r="D887" s="169">
        <v>41010</v>
      </c>
      <c r="E887" s="170">
        <f t="shared" si="39"/>
        <v>3</v>
      </c>
      <c r="F887" s="168" t="str">
        <f t="shared" si="38"/>
        <v>Útil</v>
      </c>
      <c r="G887" s="171">
        <v>24.75</v>
      </c>
    </row>
    <row r="888" spans="4:7" x14ac:dyDescent="0.2">
      <c r="D888" s="169">
        <v>41011</v>
      </c>
      <c r="E888" s="170">
        <f t="shared" si="39"/>
        <v>4</v>
      </c>
      <c r="F888" s="168" t="str">
        <f t="shared" si="38"/>
        <v>Útil</v>
      </c>
      <c r="G888" s="171">
        <v>25.85</v>
      </c>
    </row>
    <row r="889" spans="4:7" x14ac:dyDescent="0.2">
      <c r="D889" s="169">
        <v>41012</v>
      </c>
      <c r="E889" s="170">
        <f t="shared" si="39"/>
        <v>5</v>
      </c>
      <c r="F889" s="168" t="str">
        <f t="shared" si="38"/>
        <v>Útil</v>
      </c>
      <c r="G889" s="171">
        <v>24.6</v>
      </c>
    </row>
    <row r="890" spans="4:7" x14ac:dyDescent="0.2">
      <c r="D890" s="169">
        <v>41013</v>
      </c>
      <c r="E890" s="170">
        <f t="shared" si="39"/>
        <v>6</v>
      </c>
      <c r="F890" s="168" t="str">
        <f t="shared" si="38"/>
        <v>Não útil</v>
      </c>
      <c r="G890" s="171">
        <v>23.55</v>
      </c>
    </row>
    <row r="891" spans="4:7" x14ac:dyDescent="0.2">
      <c r="D891" s="169">
        <v>41014</v>
      </c>
      <c r="E891" s="170">
        <f t="shared" si="39"/>
        <v>7</v>
      </c>
      <c r="F891" s="168" t="str">
        <f t="shared" si="38"/>
        <v>Não útil</v>
      </c>
      <c r="G891" s="171">
        <v>23.15</v>
      </c>
    </row>
    <row r="892" spans="4:7" x14ac:dyDescent="0.2">
      <c r="D892" s="169">
        <v>41015</v>
      </c>
      <c r="E892" s="170">
        <f t="shared" si="39"/>
        <v>1</v>
      </c>
      <c r="F892" s="168" t="str">
        <f t="shared" si="38"/>
        <v>Útil</v>
      </c>
      <c r="G892" s="171">
        <v>21.05</v>
      </c>
    </row>
    <row r="893" spans="4:7" x14ac:dyDescent="0.2">
      <c r="D893" s="169">
        <v>41016</v>
      </c>
      <c r="E893" s="170">
        <f t="shared" si="39"/>
        <v>2</v>
      </c>
      <c r="F893" s="168" t="str">
        <f t="shared" si="38"/>
        <v>Útil</v>
      </c>
      <c r="G893" s="171">
        <v>22.549999999999997</v>
      </c>
    </row>
    <row r="894" spans="4:7" x14ac:dyDescent="0.2">
      <c r="D894" s="169">
        <v>41017</v>
      </c>
      <c r="E894" s="170">
        <f t="shared" si="39"/>
        <v>3</v>
      </c>
      <c r="F894" s="168" t="str">
        <f t="shared" si="38"/>
        <v>Útil</v>
      </c>
      <c r="G894" s="171">
        <v>23.85</v>
      </c>
    </row>
    <row r="895" spans="4:7" x14ac:dyDescent="0.2">
      <c r="D895" s="169">
        <v>41018</v>
      </c>
      <c r="E895" s="170">
        <f t="shared" si="39"/>
        <v>4</v>
      </c>
      <c r="F895" s="168" t="str">
        <f t="shared" si="38"/>
        <v>Útil</v>
      </c>
      <c r="G895" s="171">
        <v>24.15</v>
      </c>
    </row>
    <row r="896" spans="4:7" x14ac:dyDescent="0.2">
      <c r="D896" s="169">
        <v>41019</v>
      </c>
      <c r="E896" s="170">
        <f t="shared" si="39"/>
        <v>5</v>
      </c>
      <c r="F896" s="168" t="str">
        <f t="shared" si="38"/>
        <v>Útil</v>
      </c>
      <c r="G896" s="171">
        <v>24.55</v>
      </c>
    </row>
    <row r="897" spans="4:7" x14ac:dyDescent="0.2">
      <c r="D897" s="169">
        <v>41020</v>
      </c>
      <c r="E897" s="170">
        <v>8</v>
      </c>
      <c r="F897" s="168" t="str">
        <f t="shared" si="38"/>
        <v>Não útil</v>
      </c>
      <c r="G897" s="171">
        <v>23.3</v>
      </c>
    </row>
    <row r="898" spans="4:7" x14ac:dyDescent="0.2">
      <c r="D898" s="169">
        <v>41021</v>
      </c>
      <c r="E898" s="170">
        <f t="shared" ref="E898:E906" si="40">WEEKDAY(D898,2)</f>
        <v>7</v>
      </c>
      <c r="F898" s="168" t="str">
        <f t="shared" si="38"/>
        <v>Não útil</v>
      </c>
      <c r="G898" s="171">
        <v>21.15</v>
      </c>
    </row>
    <row r="899" spans="4:7" x14ac:dyDescent="0.2">
      <c r="D899" s="169">
        <v>41022</v>
      </c>
      <c r="E899" s="170">
        <f t="shared" si="40"/>
        <v>1</v>
      </c>
      <c r="F899" s="168" t="str">
        <f t="shared" si="38"/>
        <v>Útil</v>
      </c>
      <c r="G899" s="171">
        <v>21.549999999999997</v>
      </c>
    </row>
    <row r="900" spans="4:7" x14ac:dyDescent="0.2">
      <c r="D900" s="169">
        <v>41023</v>
      </c>
      <c r="E900" s="170">
        <f t="shared" si="40"/>
        <v>2</v>
      </c>
      <c r="F900" s="168" t="str">
        <f t="shared" si="38"/>
        <v>Útil</v>
      </c>
      <c r="G900" s="171">
        <v>19.25</v>
      </c>
    </row>
    <row r="901" spans="4:7" x14ac:dyDescent="0.2">
      <c r="D901" s="169">
        <v>41024</v>
      </c>
      <c r="E901" s="170">
        <f t="shared" si="40"/>
        <v>3</v>
      </c>
      <c r="F901" s="168" t="str">
        <f t="shared" si="38"/>
        <v>Útil</v>
      </c>
      <c r="G901" s="171">
        <v>18.850000000000001</v>
      </c>
    </row>
    <row r="902" spans="4:7" x14ac:dyDescent="0.2">
      <c r="D902" s="169">
        <v>41025</v>
      </c>
      <c r="E902" s="170">
        <f t="shared" si="40"/>
        <v>4</v>
      </c>
      <c r="F902" s="168" t="str">
        <f t="shared" si="38"/>
        <v>Útil</v>
      </c>
      <c r="G902" s="171">
        <v>18.200000000000003</v>
      </c>
    </row>
    <row r="903" spans="4:7" x14ac:dyDescent="0.2">
      <c r="D903" s="169">
        <v>41026</v>
      </c>
      <c r="E903" s="170">
        <f t="shared" si="40"/>
        <v>5</v>
      </c>
      <c r="F903" s="168" t="str">
        <f t="shared" si="38"/>
        <v>Útil</v>
      </c>
      <c r="G903" s="171">
        <v>20.149999999999999</v>
      </c>
    </row>
    <row r="904" spans="4:7" x14ac:dyDescent="0.2">
      <c r="D904" s="169">
        <v>41027</v>
      </c>
      <c r="E904" s="170">
        <f t="shared" si="40"/>
        <v>6</v>
      </c>
      <c r="F904" s="168" t="str">
        <f t="shared" si="38"/>
        <v>Não útil</v>
      </c>
      <c r="G904" s="171">
        <v>18</v>
      </c>
    </row>
    <row r="905" spans="4:7" x14ac:dyDescent="0.2">
      <c r="D905" s="169">
        <v>41028</v>
      </c>
      <c r="E905" s="170">
        <f t="shared" si="40"/>
        <v>7</v>
      </c>
      <c r="F905" s="168" t="str">
        <f t="shared" si="38"/>
        <v>Não útil</v>
      </c>
      <c r="G905" s="171">
        <v>20.05</v>
      </c>
    </row>
    <row r="906" spans="4:7" x14ac:dyDescent="0.2">
      <c r="D906" s="169">
        <v>41029</v>
      </c>
      <c r="E906" s="170">
        <f t="shared" si="40"/>
        <v>1</v>
      </c>
      <c r="F906" s="168" t="str">
        <f t="shared" si="38"/>
        <v>Útil</v>
      </c>
      <c r="G906" s="171">
        <v>15.8</v>
      </c>
    </row>
    <row r="907" spans="4:7" x14ac:dyDescent="0.2">
      <c r="D907" s="172">
        <v>41030</v>
      </c>
      <c r="E907" s="173">
        <v>8</v>
      </c>
      <c r="F907" s="174" t="str">
        <f t="shared" si="38"/>
        <v>Não útil</v>
      </c>
      <c r="G907" s="171">
        <v>15.65</v>
      </c>
    </row>
    <row r="908" spans="4:7" x14ac:dyDescent="0.2">
      <c r="D908" s="169">
        <v>41031</v>
      </c>
      <c r="E908" s="170">
        <f t="shared" ref="E908:E943" si="41">WEEKDAY(D908,2)</f>
        <v>3</v>
      </c>
      <c r="F908" s="168" t="str">
        <f t="shared" si="38"/>
        <v>Útil</v>
      </c>
      <c r="G908" s="171">
        <v>19</v>
      </c>
    </row>
    <row r="909" spans="4:7" x14ac:dyDescent="0.2">
      <c r="D909" s="169">
        <v>41032</v>
      </c>
      <c r="E909" s="170">
        <f t="shared" si="41"/>
        <v>4</v>
      </c>
      <c r="F909" s="168" t="str">
        <f t="shared" si="38"/>
        <v>Útil</v>
      </c>
      <c r="G909" s="171">
        <v>19.55</v>
      </c>
    </row>
    <row r="910" spans="4:7" x14ac:dyDescent="0.2">
      <c r="D910" s="169">
        <v>41033</v>
      </c>
      <c r="E910" s="170">
        <f t="shared" si="41"/>
        <v>5</v>
      </c>
      <c r="F910" s="168" t="str">
        <f t="shared" si="38"/>
        <v>Útil</v>
      </c>
      <c r="G910" s="171">
        <v>22.25</v>
      </c>
    </row>
    <row r="911" spans="4:7" x14ac:dyDescent="0.2">
      <c r="D911" s="169">
        <v>41034</v>
      </c>
      <c r="E911" s="170">
        <f t="shared" si="41"/>
        <v>6</v>
      </c>
      <c r="F911" s="168" t="str">
        <f t="shared" si="38"/>
        <v>Não útil</v>
      </c>
      <c r="G911" s="171">
        <v>21.15</v>
      </c>
    </row>
    <row r="912" spans="4:7" x14ac:dyDescent="0.2">
      <c r="D912" s="169">
        <v>41035</v>
      </c>
      <c r="E912" s="170">
        <f t="shared" si="41"/>
        <v>7</v>
      </c>
      <c r="F912" s="168" t="str">
        <f t="shared" si="38"/>
        <v>Não útil</v>
      </c>
      <c r="G912" s="171">
        <v>20.85</v>
      </c>
    </row>
    <row r="913" spans="4:7" x14ac:dyDescent="0.2">
      <c r="D913" s="169">
        <v>41036</v>
      </c>
      <c r="E913" s="170">
        <f t="shared" si="41"/>
        <v>1</v>
      </c>
      <c r="F913" s="168" t="str">
        <f t="shared" si="38"/>
        <v>Útil</v>
      </c>
      <c r="G913" s="171">
        <v>22</v>
      </c>
    </row>
    <row r="914" spans="4:7" x14ac:dyDescent="0.2">
      <c r="D914" s="169">
        <v>41037</v>
      </c>
      <c r="E914" s="170">
        <f t="shared" si="41"/>
        <v>2</v>
      </c>
      <c r="F914" s="168" t="str">
        <f t="shared" si="38"/>
        <v>Útil</v>
      </c>
      <c r="G914" s="171">
        <v>21.95</v>
      </c>
    </row>
    <row r="915" spans="4:7" x14ac:dyDescent="0.2">
      <c r="D915" s="169">
        <v>41038</v>
      </c>
      <c r="E915" s="170">
        <f t="shared" si="41"/>
        <v>3</v>
      </c>
      <c r="F915" s="168" t="str">
        <f t="shared" ref="F915:F978" si="42">IF(E915&lt;6,"Útil","Não útil")</f>
        <v>Útil</v>
      </c>
      <c r="G915" s="171">
        <v>21.950000000000003</v>
      </c>
    </row>
    <row r="916" spans="4:7" x14ac:dyDescent="0.2">
      <c r="D916" s="169">
        <v>41039</v>
      </c>
      <c r="E916" s="170">
        <f t="shared" si="41"/>
        <v>4</v>
      </c>
      <c r="F916" s="168" t="str">
        <f t="shared" si="42"/>
        <v>Útil</v>
      </c>
      <c r="G916" s="171">
        <v>20.950000000000003</v>
      </c>
    </row>
    <row r="917" spans="4:7" x14ac:dyDescent="0.2">
      <c r="D917" s="169">
        <v>41040</v>
      </c>
      <c r="E917" s="170">
        <f t="shared" si="41"/>
        <v>5</v>
      </c>
      <c r="F917" s="168" t="str">
        <f t="shared" si="42"/>
        <v>Útil</v>
      </c>
      <c r="G917" s="171">
        <v>23.1</v>
      </c>
    </row>
    <row r="918" spans="4:7" x14ac:dyDescent="0.2">
      <c r="D918" s="169">
        <v>41041</v>
      </c>
      <c r="E918" s="170">
        <f t="shared" si="41"/>
        <v>6</v>
      </c>
      <c r="F918" s="168" t="str">
        <f t="shared" si="42"/>
        <v>Não útil</v>
      </c>
      <c r="G918" s="171">
        <v>21.6</v>
      </c>
    </row>
    <row r="919" spans="4:7" x14ac:dyDescent="0.2">
      <c r="D919" s="169">
        <v>41042</v>
      </c>
      <c r="E919" s="170">
        <f t="shared" si="41"/>
        <v>7</v>
      </c>
      <c r="F919" s="168" t="str">
        <f t="shared" si="42"/>
        <v>Não útil</v>
      </c>
      <c r="G919" s="171">
        <v>17.649999999999999</v>
      </c>
    </row>
    <row r="920" spans="4:7" x14ac:dyDescent="0.2">
      <c r="D920" s="169">
        <v>41043</v>
      </c>
      <c r="E920" s="170">
        <f t="shared" si="41"/>
        <v>1</v>
      </c>
      <c r="F920" s="168" t="str">
        <f t="shared" si="42"/>
        <v>Útil</v>
      </c>
      <c r="G920" s="171">
        <v>16.95</v>
      </c>
    </row>
    <row r="921" spans="4:7" x14ac:dyDescent="0.2">
      <c r="D921" s="169">
        <v>41044</v>
      </c>
      <c r="E921" s="170">
        <f t="shared" si="41"/>
        <v>2</v>
      </c>
      <c r="F921" s="168" t="str">
        <f t="shared" si="42"/>
        <v>Útil</v>
      </c>
      <c r="G921" s="171">
        <v>17.55</v>
      </c>
    </row>
    <row r="922" spans="4:7" x14ac:dyDescent="0.2">
      <c r="D922" s="169">
        <v>41045</v>
      </c>
      <c r="E922" s="170">
        <f t="shared" si="41"/>
        <v>3</v>
      </c>
      <c r="F922" s="168" t="str">
        <f t="shared" si="42"/>
        <v>Útil</v>
      </c>
      <c r="G922" s="171">
        <v>18.95</v>
      </c>
    </row>
    <row r="923" spans="4:7" x14ac:dyDescent="0.2">
      <c r="D923" s="169">
        <v>41046</v>
      </c>
      <c r="E923" s="170">
        <f t="shared" si="41"/>
        <v>4</v>
      </c>
      <c r="F923" s="168" t="str">
        <f t="shared" si="42"/>
        <v>Útil</v>
      </c>
      <c r="G923" s="171">
        <v>18.649999999999999</v>
      </c>
    </row>
    <row r="924" spans="4:7" x14ac:dyDescent="0.2">
      <c r="D924" s="169">
        <v>41047</v>
      </c>
      <c r="E924" s="170">
        <f t="shared" si="41"/>
        <v>5</v>
      </c>
      <c r="F924" s="168" t="str">
        <f t="shared" si="42"/>
        <v>Útil</v>
      </c>
      <c r="G924" s="171">
        <v>18.600000000000001</v>
      </c>
    </row>
    <row r="925" spans="4:7" x14ac:dyDescent="0.2">
      <c r="D925" s="169">
        <v>41048</v>
      </c>
      <c r="E925" s="170">
        <f t="shared" si="41"/>
        <v>6</v>
      </c>
      <c r="F925" s="168" t="str">
        <f t="shared" si="42"/>
        <v>Não útil</v>
      </c>
      <c r="G925" s="171">
        <v>19.850000000000001</v>
      </c>
    </row>
    <row r="926" spans="4:7" x14ac:dyDescent="0.2">
      <c r="D926" s="169">
        <v>41049</v>
      </c>
      <c r="E926" s="170">
        <f t="shared" si="41"/>
        <v>7</v>
      </c>
      <c r="F926" s="168" t="str">
        <f t="shared" si="42"/>
        <v>Não útil</v>
      </c>
      <c r="G926" s="171">
        <v>19.25</v>
      </c>
    </row>
    <row r="927" spans="4:7" x14ac:dyDescent="0.2">
      <c r="D927" s="169">
        <v>41050</v>
      </c>
      <c r="E927" s="170">
        <f t="shared" si="41"/>
        <v>1</v>
      </c>
      <c r="F927" s="168" t="str">
        <f t="shared" si="42"/>
        <v>Útil</v>
      </c>
      <c r="G927" s="171">
        <v>19.95</v>
      </c>
    </row>
    <row r="928" spans="4:7" x14ac:dyDescent="0.2">
      <c r="D928" s="169">
        <v>41051</v>
      </c>
      <c r="E928" s="170">
        <f t="shared" si="41"/>
        <v>2</v>
      </c>
      <c r="F928" s="168" t="str">
        <f t="shared" si="42"/>
        <v>Útil</v>
      </c>
      <c r="G928" s="171">
        <v>20.55</v>
      </c>
    </row>
    <row r="929" spans="4:7" x14ac:dyDescent="0.2">
      <c r="D929" s="169">
        <v>41052</v>
      </c>
      <c r="E929" s="170">
        <f t="shared" si="41"/>
        <v>3</v>
      </c>
      <c r="F929" s="168" t="str">
        <f t="shared" si="42"/>
        <v>Útil</v>
      </c>
      <c r="G929" s="171">
        <v>20.3</v>
      </c>
    </row>
    <row r="930" spans="4:7" x14ac:dyDescent="0.2">
      <c r="D930" s="169">
        <v>41053</v>
      </c>
      <c r="E930" s="170">
        <f t="shared" si="41"/>
        <v>4</v>
      </c>
      <c r="F930" s="168" t="str">
        <f t="shared" si="42"/>
        <v>Útil</v>
      </c>
      <c r="G930" s="171">
        <v>21.05</v>
      </c>
    </row>
    <row r="931" spans="4:7" x14ac:dyDescent="0.2">
      <c r="D931" s="169">
        <v>41054</v>
      </c>
      <c r="E931" s="170">
        <f t="shared" si="41"/>
        <v>5</v>
      </c>
      <c r="F931" s="168" t="str">
        <f t="shared" si="42"/>
        <v>Útil</v>
      </c>
      <c r="G931" s="171">
        <v>19.25</v>
      </c>
    </row>
    <row r="932" spans="4:7" x14ac:dyDescent="0.2">
      <c r="D932" s="169">
        <v>41055</v>
      </c>
      <c r="E932" s="170">
        <f t="shared" si="41"/>
        <v>6</v>
      </c>
      <c r="F932" s="168" t="str">
        <f t="shared" si="42"/>
        <v>Não útil</v>
      </c>
      <c r="G932" s="171">
        <v>21.95</v>
      </c>
    </row>
    <row r="933" spans="4:7" x14ac:dyDescent="0.2">
      <c r="D933" s="169">
        <v>41056</v>
      </c>
      <c r="E933" s="170">
        <f t="shared" si="41"/>
        <v>7</v>
      </c>
      <c r="F933" s="168" t="str">
        <f t="shared" si="42"/>
        <v>Não útil</v>
      </c>
      <c r="G933" s="171">
        <v>20.450000000000003</v>
      </c>
    </row>
    <row r="934" spans="4:7" x14ac:dyDescent="0.2">
      <c r="D934" s="169">
        <v>41057</v>
      </c>
      <c r="E934" s="170">
        <f t="shared" si="41"/>
        <v>1</v>
      </c>
      <c r="F934" s="168" t="str">
        <f t="shared" si="42"/>
        <v>Útil</v>
      </c>
      <c r="G934" s="171">
        <v>23</v>
      </c>
    </row>
    <row r="935" spans="4:7" x14ac:dyDescent="0.2">
      <c r="D935" s="169">
        <v>41058</v>
      </c>
      <c r="E935" s="170">
        <f t="shared" si="41"/>
        <v>2</v>
      </c>
      <c r="F935" s="168" t="str">
        <f t="shared" si="42"/>
        <v>Útil</v>
      </c>
      <c r="G935" s="171">
        <v>25.35</v>
      </c>
    </row>
    <row r="936" spans="4:7" x14ac:dyDescent="0.2">
      <c r="D936" s="169">
        <v>41059</v>
      </c>
      <c r="E936" s="170">
        <f t="shared" si="41"/>
        <v>3</v>
      </c>
      <c r="F936" s="168" t="str">
        <f t="shared" si="42"/>
        <v>Útil</v>
      </c>
      <c r="G936" s="171">
        <v>22.85</v>
      </c>
    </row>
    <row r="937" spans="4:7" x14ac:dyDescent="0.2">
      <c r="D937" s="169">
        <v>41060</v>
      </c>
      <c r="E937" s="170">
        <f t="shared" si="41"/>
        <v>4</v>
      </c>
      <c r="F937" s="168" t="str">
        <f t="shared" si="42"/>
        <v>Útil</v>
      </c>
      <c r="G937" s="171">
        <v>19.05</v>
      </c>
    </row>
    <row r="938" spans="4:7" x14ac:dyDescent="0.2">
      <c r="D938" s="169">
        <v>41061</v>
      </c>
      <c r="E938" s="170">
        <f t="shared" si="41"/>
        <v>5</v>
      </c>
      <c r="F938" s="168" t="str">
        <f t="shared" si="42"/>
        <v>Útil</v>
      </c>
      <c r="G938" s="171">
        <v>17.149999999999999</v>
      </c>
    </row>
    <row r="939" spans="4:7" x14ac:dyDescent="0.2">
      <c r="D939" s="169">
        <v>41062</v>
      </c>
      <c r="E939" s="170">
        <f t="shared" si="41"/>
        <v>6</v>
      </c>
      <c r="F939" s="168" t="str">
        <f t="shared" si="42"/>
        <v>Não útil</v>
      </c>
      <c r="G939" s="171">
        <v>19.05</v>
      </c>
    </row>
    <row r="940" spans="4:7" x14ac:dyDescent="0.2">
      <c r="D940" s="169">
        <v>41063</v>
      </c>
      <c r="E940" s="170">
        <f t="shared" si="41"/>
        <v>7</v>
      </c>
      <c r="F940" s="168" t="str">
        <f t="shared" si="42"/>
        <v>Não útil</v>
      </c>
      <c r="G940" s="171">
        <v>22.65</v>
      </c>
    </row>
    <row r="941" spans="4:7" x14ac:dyDescent="0.2">
      <c r="D941" s="169">
        <v>41064</v>
      </c>
      <c r="E941" s="170">
        <f t="shared" si="41"/>
        <v>1</v>
      </c>
      <c r="F941" s="168" t="str">
        <f t="shared" si="42"/>
        <v>Útil</v>
      </c>
      <c r="G941" s="171">
        <v>17.45</v>
      </c>
    </row>
    <row r="942" spans="4:7" x14ac:dyDescent="0.2">
      <c r="D942" s="169">
        <v>41065</v>
      </c>
      <c r="E942" s="170">
        <f t="shared" si="41"/>
        <v>2</v>
      </c>
      <c r="F942" s="168" t="str">
        <f t="shared" si="42"/>
        <v>Útil</v>
      </c>
      <c r="G942" s="171">
        <v>15.55</v>
      </c>
    </row>
    <row r="943" spans="4:7" x14ac:dyDescent="0.2">
      <c r="D943" s="169">
        <v>41066</v>
      </c>
      <c r="E943" s="170">
        <f t="shared" si="41"/>
        <v>3</v>
      </c>
      <c r="F943" s="168" t="str">
        <f t="shared" si="42"/>
        <v>Útil</v>
      </c>
      <c r="G943" s="171">
        <v>15.149999999999999</v>
      </c>
    </row>
    <row r="944" spans="4:7" x14ac:dyDescent="0.2">
      <c r="D944" s="172">
        <v>41067</v>
      </c>
      <c r="E944" s="173">
        <v>8</v>
      </c>
      <c r="F944" s="174" t="str">
        <f t="shared" si="42"/>
        <v>Não útil</v>
      </c>
      <c r="G944" s="171">
        <v>13.1</v>
      </c>
    </row>
    <row r="945" spans="4:7" x14ac:dyDescent="0.2">
      <c r="D945" s="169">
        <v>41068</v>
      </c>
      <c r="E945" s="170">
        <f t="shared" ref="E945:E1008" si="43">WEEKDAY(D945,2)</f>
        <v>5</v>
      </c>
      <c r="F945" s="168" t="str">
        <f t="shared" si="42"/>
        <v>Útil</v>
      </c>
      <c r="G945" s="171">
        <v>12.3</v>
      </c>
    </row>
    <row r="946" spans="4:7" x14ac:dyDescent="0.2">
      <c r="D946" s="169">
        <v>41069</v>
      </c>
      <c r="E946" s="170">
        <f t="shared" si="43"/>
        <v>6</v>
      </c>
      <c r="F946" s="168" t="str">
        <f t="shared" si="42"/>
        <v>Não útil</v>
      </c>
      <c r="G946" s="171">
        <v>12.7</v>
      </c>
    </row>
    <row r="947" spans="4:7" x14ac:dyDescent="0.2">
      <c r="D947" s="169">
        <v>41070</v>
      </c>
      <c r="E947" s="170">
        <f t="shared" si="43"/>
        <v>7</v>
      </c>
      <c r="F947" s="168" t="str">
        <f t="shared" si="42"/>
        <v>Não útil</v>
      </c>
      <c r="G947" s="171">
        <v>15.25</v>
      </c>
    </row>
    <row r="948" spans="4:7" x14ac:dyDescent="0.2">
      <c r="D948" s="169">
        <v>41071</v>
      </c>
      <c r="E948" s="170">
        <f t="shared" si="43"/>
        <v>1</v>
      </c>
      <c r="F948" s="168" t="str">
        <f t="shared" si="42"/>
        <v>Útil</v>
      </c>
      <c r="G948" s="171">
        <v>18.7</v>
      </c>
    </row>
    <row r="949" spans="4:7" x14ac:dyDescent="0.2">
      <c r="D949" s="169">
        <v>41072</v>
      </c>
      <c r="E949" s="170">
        <f t="shared" si="43"/>
        <v>2</v>
      </c>
      <c r="F949" s="168" t="str">
        <f t="shared" si="42"/>
        <v>Útil</v>
      </c>
      <c r="G949" s="171">
        <v>18.8</v>
      </c>
    </row>
    <row r="950" spans="4:7" x14ac:dyDescent="0.2">
      <c r="D950" s="169">
        <v>41073</v>
      </c>
      <c r="E950" s="170">
        <f t="shared" si="43"/>
        <v>3</v>
      </c>
      <c r="F950" s="168" t="str">
        <f t="shared" si="42"/>
        <v>Útil</v>
      </c>
      <c r="G950" s="171">
        <v>20.85</v>
      </c>
    </row>
    <row r="951" spans="4:7" x14ac:dyDescent="0.2">
      <c r="D951" s="169">
        <v>41074</v>
      </c>
      <c r="E951" s="170">
        <f t="shared" si="43"/>
        <v>4</v>
      </c>
      <c r="F951" s="168" t="str">
        <f t="shared" si="42"/>
        <v>Útil</v>
      </c>
      <c r="G951" s="171">
        <v>20.450000000000003</v>
      </c>
    </row>
    <row r="952" spans="4:7" x14ac:dyDescent="0.2">
      <c r="D952" s="169">
        <v>41075</v>
      </c>
      <c r="E952" s="170">
        <f t="shared" si="43"/>
        <v>5</v>
      </c>
      <c r="F952" s="168" t="str">
        <f t="shared" si="42"/>
        <v>Útil</v>
      </c>
      <c r="G952" s="171">
        <v>19.549999999999997</v>
      </c>
    </row>
    <row r="953" spans="4:7" x14ac:dyDescent="0.2">
      <c r="D953" s="169">
        <v>41076</v>
      </c>
      <c r="E953" s="170">
        <f t="shared" si="43"/>
        <v>6</v>
      </c>
      <c r="F953" s="168" t="str">
        <f t="shared" si="42"/>
        <v>Não útil</v>
      </c>
      <c r="G953" s="171">
        <v>19.299999999999997</v>
      </c>
    </row>
    <row r="954" spans="4:7" x14ac:dyDescent="0.2">
      <c r="D954" s="169">
        <v>41077</v>
      </c>
      <c r="E954" s="170">
        <f t="shared" si="43"/>
        <v>7</v>
      </c>
      <c r="F954" s="168" t="str">
        <f t="shared" si="42"/>
        <v>Não útil</v>
      </c>
      <c r="G954" s="171">
        <v>18.649999999999999</v>
      </c>
    </row>
    <row r="955" spans="4:7" x14ac:dyDescent="0.2">
      <c r="D955" s="169">
        <v>41078</v>
      </c>
      <c r="E955" s="170">
        <f t="shared" si="43"/>
        <v>1</v>
      </c>
      <c r="F955" s="168" t="str">
        <f t="shared" si="42"/>
        <v>Útil</v>
      </c>
      <c r="G955" s="171">
        <v>20.049999999999997</v>
      </c>
    </row>
    <row r="956" spans="4:7" x14ac:dyDescent="0.2">
      <c r="D956" s="169">
        <v>41079</v>
      </c>
      <c r="E956" s="170">
        <f t="shared" si="43"/>
        <v>2</v>
      </c>
      <c r="F956" s="168" t="str">
        <f t="shared" si="42"/>
        <v>Útil</v>
      </c>
      <c r="G956" s="171">
        <v>17.549999999999997</v>
      </c>
    </row>
    <row r="957" spans="4:7" x14ac:dyDescent="0.2">
      <c r="D957" s="169">
        <v>41080</v>
      </c>
      <c r="E957" s="170">
        <f t="shared" si="43"/>
        <v>3</v>
      </c>
      <c r="F957" s="168" t="str">
        <f t="shared" si="42"/>
        <v>Útil</v>
      </c>
      <c r="G957" s="171">
        <v>16.05</v>
      </c>
    </row>
    <row r="958" spans="4:7" x14ac:dyDescent="0.2">
      <c r="D958" s="169">
        <v>41081</v>
      </c>
      <c r="E958" s="170">
        <f t="shared" si="43"/>
        <v>4</v>
      </c>
      <c r="F958" s="168" t="str">
        <f t="shared" si="42"/>
        <v>Útil</v>
      </c>
      <c r="G958" s="171">
        <v>17.350000000000001</v>
      </c>
    </row>
    <row r="959" spans="4:7" x14ac:dyDescent="0.2">
      <c r="D959" s="169">
        <v>41082</v>
      </c>
      <c r="E959" s="170">
        <f t="shared" si="43"/>
        <v>5</v>
      </c>
      <c r="F959" s="168" t="str">
        <f t="shared" si="42"/>
        <v>Útil</v>
      </c>
      <c r="G959" s="171">
        <v>17.05</v>
      </c>
    </row>
    <row r="960" spans="4:7" x14ac:dyDescent="0.2">
      <c r="D960" s="169">
        <v>41083</v>
      </c>
      <c r="E960" s="170">
        <f t="shared" si="43"/>
        <v>6</v>
      </c>
      <c r="F960" s="168" t="str">
        <f t="shared" si="42"/>
        <v>Não útil</v>
      </c>
      <c r="G960" s="171">
        <v>16.850000000000001</v>
      </c>
    </row>
    <row r="961" spans="4:7" x14ac:dyDescent="0.2">
      <c r="D961" s="169">
        <v>41084</v>
      </c>
      <c r="E961" s="170">
        <f t="shared" si="43"/>
        <v>7</v>
      </c>
      <c r="F961" s="168" t="str">
        <f t="shared" si="42"/>
        <v>Não útil</v>
      </c>
      <c r="G961" s="171">
        <v>18.25</v>
      </c>
    </row>
    <row r="962" spans="4:7" x14ac:dyDescent="0.2">
      <c r="D962" s="169">
        <v>41085</v>
      </c>
      <c r="E962" s="170">
        <f t="shared" si="43"/>
        <v>1</v>
      </c>
      <c r="F962" s="168" t="str">
        <f t="shared" si="42"/>
        <v>Útil</v>
      </c>
      <c r="G962" s="171">
        <v>16.25</v>
      </c>
    </row>
    <row r="963" spans="4:7" x14ac:dyDescent="0.2">
      <c r="D963" s="169">
        <v>41086</v>
      </c>
      <c r="E963" s="170">
        <f t="shared" si="43"/>
        <v>2</v>
      </c>
      <c r="F963" s="168" t="str">
        <f t="shared" si="42"/>
        <v>Útil</v>
      </c>
      <c r="G963" s="171">
        <v>18</v>
      </c>
    </row>
    <row r="964" spans="4:7" x14ac:dyDescent="0.2">
      <c r="D964" s="169">
        <v>41087</v>
      </c>
      <c r="E964" s="170">
        <f t="shared" si="43"/>
        <v>3</v>
      </c>
      <c r="F964" s="168" t="str">
        <f t="shared" si="42"/>
        <v>Útil</v>
      </c>
      <c r="G964" s="171">
        <v>18.8</v>
      </c>
    </row>
    <row r="965" spans="4:7" x14ac:dyDescent="0.2">
      <c r="D965" s="169">
        <v>41088</v>
      </c>
      <c r="E965" s="170">
        <f t="shared" si="43"/>
        <v>4</v>
      </c>
      <c r="F965" s="168" t="str">
        <f t="shared" si="42"/>
        <v>Útil</v>
      </c>
      <c r="G965" s="171">
        <v>19.350000000000001</v>
      </c>
    </row>
    <row r="966" spans="4:7" x14ac:dyDescent="0.2">
      <c r="D966" s="169">
        <v>41089</v>
      </c>
      <c r="E966" s="170">
        <f t="shared" si="43"/>
        <v>5</v>
      </c>
      <c r="F966" s="168" t="str">
        <f t="shared" si="42"/>
        <v>Útil</v>
      </c>
      <c r="G966" s="171">
        <v>21.55</v>
      </c>
    </row>
    <row r="967" spans="4:7" x14ac:dyDescent="0.2">
      <c r="D967" s="169">
        <v>41090</v>
      </c>
      <c r="E967" s="170">
        <f t="shared" si="43"/>
        <v>6</v>
      </c>
      <c r="F967" s="168" t="str">
        <f t="shared" si="42"/>
        <v>Não útil</v>
      </c>
      <c r="G967" s="171">
        <v>23.3</v>
      </c>
    </row>
    <row r="968" spans="4:7" x14ac:dyDescent="0.2">
      <c r="D968" s="169">
        <v>41091</v>
      </c>
      <c r="E968" s="170">
        <f t="shared" si="43"/>
        <v>7</v>
      </c>
      <c r="F968" s="168" t="str">
        <f t="shared" si="42"/>
        <v>Não útil</v>
      </c>
      <c r="G968" s="171">
        <v>22.65</v>
      </c>
    </row>
    <row r="969" spans="4:7" x14ac:dyDescent="0.2">
      <c r="D969" s="169">
        <v>41092</v>
      </c>
      <c r="E969" s="170">
        <f t="shared" si="43"/>
        <v>1</v>
      </c>
      <c r="F969" s="168" t="str">
        <f t="shared" si="42"/>
        <v>Útil</v>
      </c>
      <c r="G969" s="171">
        <v>23.25</v>
      </c>
    </row>
    <row r="970" spans="4:7" x14ac:dyDescent="0.2">
      <c r="D970" s="169">
        <v>41093</v>
      </c>
      <c r="E970" s="170">
        <f t="shared" si="43"/>
        <v>2</v>
      </c>
      <c r="F970" s="168" t="str">
        <f t="shared" si="42"/>
        <v>Útil</v>
      </c>
      <c r="G970" s="171">
        <v>19.2</v>
      </c>
    </row>
    <row r="971" spans="4:7" x14ac:dyDescent="0.2">
      <c r="D971" s="169">
        <v>41094</v>
      </c>
      <c r="E971" s="170">
        <f t="shared" si="43"/>
        <v>3</v>
      </c>
      <c r="F971" s="168" t="str">
        <f t="shared" si="42"/>
        <v>Útil</v>
      </c>
      <c r="G971" s="171">
        <v>21.75</v>
      </c>
    </row>
    <row r="972" spans="4:7" x14ac:dyDescent="0.2">
      <c r="D972" s="169">
        <v>41095</v>
      </c>
      <c r="E972" s="170">
        <f t="shared" si="43"/>
        <v>4</v>
      </c>
      <c r="F972" s="168" t="str">
        <f t="shared" si="42"/>
        <v>Útil</v>
      </c>
      <c r="G972" s="171">
        <v>22.75</v>
      </c>
    </row>
    <row r="973" spans="4:7" x14ac:dyDescent="0.2">
      <c r="D973" s="169">
        <v>41096</v>
      </c>
      <c r="E973" s="170">
        <f t="shared" si="43"/>
        <v>5</v>
      </c>
      <c r="F973" s="168" t="str">
        <f t="shared" si="42"/>
        <v>Útil</v>
      </c>
      <c r="G973" s="171">
        <v>19.450000000000003</v>
      </c>
    </row>
    <row r="974" spans="4:7" x14ac:dyDescent="0.2">
      <c r="D974" s="169">
        <v>41097</v>
      </c>
      <c r="E974" s="170">
        <f t="shared" si="43"/>
        <v>6</v>
      </c>
      <c r="F974" s="168" t="str">
        <f t="shared" si="42"/>
        <v>Não útil</v>
      </c>
      <c r="G974" s="171">
        <v>16.05</v>
      </c>
    </row>
    <row r="975" spans="4:7" x14ac:dyDescent="0.2">
      <c r="D975" s="169">
        <v>41098</v>
      </c>
      <c r="E975" s="170">
        <f t="shared" si="43"/>
        <v>7</v>
      </c>
      <c r="F975" s="168" t="str">
        <f t="shared" si="42"/>
        <v>Não útil</v>
      </c>
      <c r="G975" s="171">
        <v>14</v>
      </c>
    </row>
    <row r="976" spans="4:7" x14ac:dyDescent="0.2">
      <c r="D976" s="169">
        <v>41099</v>
      </c>
      <c r="E976" s="170">
        <f t="shared" si="43"/>
        <v>1</v>
      </c>
      <c r="F976" s="168" t="str">
        <f t="shared" si="42"/>
        <v>Útil</v>
      </c>
      <c r="G976" s="171">
        <v>16.55</v>
      </c>
    </row>
    <row r="977" spans="4:7" x14ac:dyDescent="0.2">
      <c r="D977" s="169">
        <v>41100</v>
      </c>
      <c r="E977" s="170">
        <f t="shared" si="43"/>
        <v>2</v>
      </c>
      <c r="F977" s="168" t="str">
        <f t="shared" si="42"/>
        <v>Útil</v>
      </c>
      <c r="G977" s="171">
        <v>19.299999999999997</v>
      </c>
    </row>
    <row r="978" spans="4:7" x14ac:dyDescent="0.2">
      <c r="D978" s="169">
        <v>41101</v>
      </c>
      <c r="E978" s="170">
        <f t="shared" si="43"/>
        <v>3</v>
      </c>
      <c r="F978" s="168" t="str">
        <f t="shared" si="42"/>
        <v>Útil</v>
      </c>
      <c r="G978" s="171">
        <v>15.75</v>
      </c>
    </row>
    <row r="979" spans="4:7" x14ac:dyDescent="0.2">
      <c r="D979" s="169">
        <v>41102</v>
      </c>
      <c r="E979" s="170">
        <f t="shared" si="43"/>
        <v>4</v>
      </c>
      <c r="F979" s="168" t="str">
        <f t="shared" ref="F979:F1042" si="44">IF(E979&lt;6,"Útil","Não útil")</f>
        <v>Útil</v>
      </c>
      <c r="G979" s="171">
        <v>15.350000000000001</v>
      </c>
    </row>
    <row r="980" spans="4:7" x14ac:dyDescent="0.2">
      <c r="D980" s="169">
        <v>41103</v>
      </c>
      <c r="E980" s="170">
        <f t="shared" si="43"/>
        <v>5</v>
      </c>
      <c r="F980" s="168" t="str">
        <f t="shared" si="44"/>
        <v>Útil</v>
      </c>
      <c r="G980" s="171">
        <v>13.55</v>
      </c>
    </row>
    <row r="981" spans="4:7" x14ac:dyDescent="0.2">
      <c r="D981" s="169">
        <v>41104</v>
      </c>
      <c r="E981" s="170">
        <f t="shared" si="43"/>
        <v>6</v>
      </c>
      <c r="F981" s="168" t="str">
        <f t="shared" si="44"/>
        <v>Não útil</v>
      </c>
      <c r="G981" s="171">
        <v>15.2</v>
      </c>
    </row>
    <row r="982" spans="4:7" x14ac:dyDescent="0.2">
      <c r="D982" s="169">
        <v>41105</v>
      </c>
      <c r="E982" s="170">
        <f t="shared" si="43"/>
        <v>7</v>
      </c>
      <c r="F982" s="168" t="str">
        <f t="shared" si="44"/>
        <v>Não útil</v>
      </c>
      <c r="G982" s="171">
        <v>13.35</v>
      </c>
    </row>
    <row r="983" spans="4:7" x14ac:dyDescent="0.2">
      <c r="D983" s="169">
        <v>41106</v>
      </c>
      <c r="E983" s="170">
        <f t="shared" si="43"/>
        <v>1</v>
      </c>
      <c r="F983" s="168" t="str">
        <f t="shared" si="44"/>
        <v>Útil</v>
      </c>
      <c r="G983" s="171">
        <v>12</v>
      </c>
    </row>
    <row r="984" spans="4:7" x14ac:dyDescent="0.2">
      <c r="D984" s="169">
        <v>41107</v>
      </c>
      <c r="E984" s="170">
        <f t="shared" si="43"/>
        <v>2</v>
      </c>
      <c r="F984" s="168" t="str">
        <f t="shared" si="44"/>
        <v>Útil</v>
      </c>
      <c r="G984" s="171">
        <v>13.95</v>
      </c>
    </row>
    <row r="985" spans="4:7" x14ac:dyDescent="0.2">
      <c r="D985" s="169">
        <v>41108</v>
      </c>
      <c r="E985" s="170">
        <f t="shared" si="43"/>
        <v>3</v>
      </c>
      <c r="F985" s="168" t="str">
        <f t="shared" si="44"/>
        <v>Útil</v>
      </c>
      <c r="G985" s="171">
        <v>15.450000000000001</v>
      </c>
    </row>
    <row r="986" spans="4:7" x14ac:dyDescent="0.2">
      <c r="D986" s="169">
        <v>41109</v>
      </c>
      <c r="E986" s="170">
        <f t="shared" si="43"/>
        <v>4</v>
      </c>
      <c r="F986" s="168" t="str">
        <f t="shared" si="44"/>
        <v>Útil</v>
      </c>
      <c r="G986" s="171">
        <v>14.2</v>
      </c>
    </row>
    <row r="987" spans="4:7" x14ac:dyDescent="0.2">
      <c r="D987" s="169">
        <v>41110</v>
      </c>
      <c r="E987" s="170">
        <f t="shared" si="43"/>
        <v>5</v>
      </c>
      <c r="F987" s="168" t="str">
        <f t="shared" si="44"/>
        <v>Útil</v>
      </c>
      <c r="G987" s="171">
        <v>14.899999999999999</v>
      </c>
    </row>
    <row r="988" spans="4:7" x14ac:dyDescent="0.2">
      <c r="D988" s="169">
        <v>41111</v>
      </c>
      <c r="E988" s="170">
        <f t="shared" si="43"/>
        <v>6</v>
      </c>
      <c r="F988" s="168" t="str">
        <f t="shared" si="44"/>
        <v>Não útil</v>
      </c>
      <c r="G988" s="171">
        <v>18.149999999999999</v>
      </c>
    </row>
    <row r="989" spans="4:7" x14ac:dyDescent="0.2">
      <c r="D989" s="169">
        <v>41112</v>
      </c>
      <c r="E989" s="170">
        <f t="shared" si="43"/>
        <v>7</v>
      </c>
      <c r="F989" s="168" t="str">
        <f t="shared" si="44"/>
        <v>Não útil</v>
      </c>
      <c r="G989" s="171">
        <v>15.9</v>
      </c>
    </row>
    <row r="990" spans="4:7" x14ac:dyDescent="0.2">
      <c r="D990" s="169">
        <v>41113</v>
      </c>
      <c r="E990" s="170">
        <f t="shared" si="43"/>
        <v>1</v>
      </c>
      <c r="F990" s="168" t="str">
        <f t="shared" si="44"/>
        <v>Útil</v>
      </c>
      <c r="G990" s="171">
        <v>15.95</v>
      </c>
    </row>
    <row r="991" spans="4:7" x14ac:dyDescent="0.2">
      <c r="D991" s="169">
        <v>41114</v>
      </c>
      <c r="E991" s="170">
        <f t="shared" si="43"/>
        <v>2</v>
      </c>
      <c r="F991" s="168" t="str">
        <f t="shared" si="44"/>
        <v>Útil</v>
      </c>
      <c r="G991" s="171">
        <v>20.45</v>
      </c>
    </row>
    <row r="992" spans="4:7" x14ac:dyDescent="0.2">
      <c r="D992" s="169">
        <v>41115</v>
      </c>
      <c r="E992" s="170">
        <f t="shared" si="43"/>
        <v>3</v>
      </c>
      <c r="F992" s="168" t="str">
        <f t="shared" si="44"/>
        <v>Útil</v>
      </c>
      <c r="G992" s="171">
        <v>14.4</v>
      </c>
    </row>
    <row r="993" spans="4:7" x14ac:dyDescent="0.2">
      <c r="D993" s="169">
        <v>41116</v>
      </c>
      <c r="E993" s="170">
        <f t="shared" si="43"/>
        <v>4</v>
      </c>
      <c r="F993" s="168" t="str">
        <f t="shared" si="44"/>
        <v>Útil</v>
      </c>
      <c r="G993" s="171">
        <v>17</v>
      </c>
    </row>
    <row r="994" spans="4:7" x14ac:dyDescent="0.2">
      <c r="D994" s="169">
        <v>41117</v>
      </c>
      <c r="E994" s="170">
        <f t="shared" si="43"/>
        <v>5</v>
      </c>
      <c r="F994" s="168" t="str">
        <f t="shared" si="44"/>
        <v>Útil</v>
      </c>
      <c r="G994" s="171">
        <v>13.75</v>
      </c>
    </row>
    <row r="995" spans="4:7" x14ac:dyDescent="0.2">
      <c r="D995" s="169">
        <v>41118</v>
      </c>
      <c r="E995" s="170">
        <f t="shared" si="43"/>
        <v>6</v>
      </c>
      <c r="F995" s="168" t="str">
        <f t="shared" si="44"/>
        <v>Não útil</v>
      </c>
      <c r="G995" s="171">
        <v>17.100000000000001</v>
      </c>
    </row>
    <row r="996" spans="4:7" x14ac:dyDescent="0.2">
      <c r="D996" s="169">
        <v>41119</v>
      </c>
      <c r="E996" s="170">
        <f t="shared" si="43"/>
        <v>7</v>
      </c>
      <c r="F996" s="168" t="str">
        <f t="shared" si="44"/>
        <v>Não útil</v>
      </c>
      <c r="G996" s="171">
        <v>17.2</v>
      </c>
    </row>
    <row r="997" spans="4:7" x14ac:dyDescent="0.2">
      <c r="D997" s="169">
        <v>41120</v>
      </c>
      <c r="E997" s="170">
        <f t="shared" si="43"/>
        <v>1</v>
      </c>
      <c r="F997" s="168" t="str">
        <f t="shared" si="44"/>
        <v>Útil</v>
      </c>
      <c r="G997" s="171">
        <v>14.850000000000001</v>
      </c>
    </row>
    <row r="998" spans="4:7" x14ac:dyDescent="0.2">
      <c r="D998" s="169">
        <v>41121</v>
      </c>
      <c r="E998" s="170">
        <f t="shared" si="43"/>
        <v>2</v>
      </c>
      <c r="F998" s="168" t="str">
        <f t="shared" si="44"/>
        <v>Útil</v>
      </c>
      <c r="G998" s="171">
        <v>14.75</v>
      </c>
    </row>
    <row r="999" spans="4:7" x14ac:dyDescent="0.2">
      <c r="D999" s="169">
        <v>41122</v>
      </c>
      <c r="E999" s="170">
        <f t="shared" si="43"/>
        <v>3</v>
      </c>
      <c r="F999" s="168" t="str">
        <f t="shared" si="44"/>
        <v>Útil</v>
      </c>
      <c r="G999" s="171">
        <v>19.649999999999999</v>
      </c>
    </row>
    <row r="1000" spans="4:7" x14ac:dyDescent="0.2">
      <c r="D1000" s="169">
        <v>41123</v>
      </c>
      <c r="E1000" s="170">
        <f t="shared" si="43"/>
        <v>4</v>
      </c>
      <c r="F1000" s="168" t="str">
        <f t="shared" si="44"/>
        <v>Útil</v>
      </c>
      <c r="G1000" s="171">
        <v>19.850000000000001</v>
      </c>
    </row>
    <row r="1001" spans="4:7" x14ac:dyDescent="0.2">
      <c r="D1001" s="169">
        <v>41124</v>
      </c>
      <c r="E1001" s="170">
        <f t="shared" si="43"/>
        <v>5</v>
      </c>
      <c r="F1001" s="168" t="str">
        <f t="shared" si="44"/>
        <v>Útil</v>
      </c>
      <c r="G1001" s="171">
        <v>20.049999999999997</v>
      </c>
    </row>
    <row r="1002" spans="4:7" x14ac:dyDescent="0.2">
      <c r="D1002" s="169">
        <v>41125</v>
      </c>
      <c r="E1002" s="170">
        <f t="shared" si="43"/>
        <v>6</v>
      </c>
      <c r="F1002" s="168" t="str">
        <f t="shared" si="44"/>
        <v>Não útil</v>
      </c>
      <c r="G1002" s="171">
        <v>23.549999999999997</v>
      </c>
    </row>
    <row r="1003" spans="4:7" x14ac:dyDescent="0.2">
      <c r="D1003" s="169">
        <v>41126</v>
      </c>
      <c r="E1003" s="170">
        <f t="shared" si="43"/>
        <v>7</v>
      </c>
      <c r="F1003" s="168" t="str">
        <f t="shared" si="44"/>
        <v>Não útil</v>
      </c>
      <c r="G1003" s="171">
        <v>18.850000000000001</v>
      </c>
    </row>
    <row r="1004" spans="4:7" x14ac:dyDescent="0.2">
      <c r="D1004" s="169">
        <v>41127</v>
      </c>
      <c r="E1004" s="170">
        <f t="shared" si="43"/>
        <v>1</v>
      </c>
      <c r="F1004" s="168" t="str">
        <f t="shared" si="44"/>
        <v>Útil</v>
      </c>
      <c r="G1004" s="171">
        <v>16.7</v>
      </c>
    </row>
    <row r="1005" spans="4:7" x14ac:dyDescent="0.2">
      <c r="D1005" s="169">
        <v>41128</v>
      </c>
      <c r="E1005" s="170">
        <f t="shared" si="43"/>
        <v>2</v>
      </c>
      <c r="F1005" s="168" t="str">
        <f t="shared" si="44"/>
        <v>Útil</v>
      </c>
      <c r="G1005" s="171">
        <v>16.299999999999997</v>
      </c>
    </row>
    <row r="1006" spans="4:7" x14ac:dyDescent="0.2">
      <c r="D1006" s="169">
        <v>41129</v>
      </c>
      <c r="E1006" s="170">
        <f t="shared" si="43"/>
        <v>3</v>
      </c>
      <c r="F1006" s="168" t="str">
        <f t="shared" si="44"/>
        <v>Útil</v>
      </c>
      <c r="G1006" s="171">
        <v>17.700000000000003</v>
      </c>
    </row>
    <row r="1007" spans="4:7" x14ac:dyDescent="0.2">
      <c r="D1007" s="169">
        <v>41130</v>
      </c>
      <c r="E1007" s="170">
        <f t="shared" si="43"/>
        <v>4</v>
      </c>
      <c r="F1007" s="168" t="str">
        <f t="shared" si="44"/>
        <v>Útil</v>
      </c>
      <c r="G1007" s="171">
        <v>20.450000000000003</v>
      </c>
    </row>
    <row r="1008" spans="4:7" x14ac:dyDescent="0.2">
      <c r="D1008" s="169">
        <v>41131</v>
      </c>
      <c r="E1008" s="170">
        <f t="shared" si="43"/>
        <v>5</v>
      </c>
      <c r="F1008" s="168" t="str">
        <f t="shared" si="44"/>
        <v>Útil</v>
      </c>
      <c r="G1008" s="171">
        <v>19.450000000000003</v>
      </c>
    </row>
    <row r="1009" spans="4:7" x14ac:dyDescent="0.2">
      <c r="D1009" s="169">
        <v>41132</v>
      </c>
      <c r="E1009" s="170">
        <f t="shared" ref="E1009:E1035" si="45">WEEKDAY(D1009,2)</f>
        <v>6</v>
      </c>
      <c r="F1009" s="168" t="str">
        <f t="shared" si="44"/>
        <v>Não útil</v>
      </c>
      <c r="G1009" s="171">
        <v>19.049999999999997</v>
      </c>
    </row>
    <row r="1010" spans="4:7" x14ac:dyDescent="0.2">
      <c r="D1010" s="169">
        <v>41133</v>
      </c>
      <c r="E1010" s="170">
        <f t="shared" si="45"/>
        <v>7</v>
      </c>
      <c r="F1010" s="168" t="str">
        <f t="shared" si="44"/>
        <v>Não útil</v>
      </c>
      <c r="G1010" s="171">
        <v>19.75</v>
      </c>
    </row>
    <row r="1011" spans="4:7" x14ac:dyDescent="0.2">
      <c r="D1011" s="169">
        <v>41134</v>
      </c>
      <c r="E1011" s="170">
        <f t="shared" si="45"/>
        <v>1</v>
      </c>
      <c r="F1011" s="168" t="str">
        <f t="shared" si="44"/>
        <v>Útil</v>
      </c>
      <c r="G1011" s="171">
        <v>20.05</v>
      </c>
    </row>
    <row r="1012" spans="4:7" x14ac:dyDescent="0.2">
      <c r="D1012" s="169">
        <v>41135</v>
      </c>
      <c r="E1012" s="170">
        <f t="shared" si="45"/>
        <v>2</v>
      </c>
      <c r="F1012" s="168" t="str">
        <f t="shared" si="44"/>
        <v>Útil</v>
      </c>
      <c r="G1012" s="171">
        <v>18.95</v>
      </c>
    </row>
    <row r="1013" spans="4:7" x14ac:dyDescent="0.2">
      <c r="D1013" s="169">
        <v>41136</v>
      </c>
      <c r="E1013" s="170">
        <f t="shared" si="45"/>
        <v>3</v>
      </c>
      <c r="F1013" s="168" t="str">
        <f t="shared" si="44"/>
        <v>Útil</v>
      </c>
      <c r="G1013" s="171">
        <v>18.75</v>
      </c>
    </row>
    <row r="1014" spans="4:7" x14ac:dyDescent="0.2">
      <c r="D1014" s="169">
        <v>41137</v>
      </c>
      <c r="E1014" s="170">
        <f t="shared" si="45"/>
        <v>4</v>
      </c>
      <c r="F1014" s="168" t="str">
        <f t="shared" si="44"/>
        <v>Útil</v>
      </c>
      <c r="G1014" s="171">
        <v>20.100000000000001</v>
      </c>
    </row>
    <row r="1015" spans="4:7" x14ac:dyDescent="0.2">
      <c r="D1015" s="169">
        <v>41138</v>
      </c>
      <c r="E1015" s="170">
        <f t="shared" si="45"/>
        <v>5</v>
      </c>
      <c r="F1015" s="168" t="str">
        <f t="shared" si="44"/>
        <v>Útil</v>
      </c>
      <c r="G1015" s="171">
        <v>21.200000000000003</v>
      </c>
    </row>
    <row r="1016" spans="4:7" x14ac:dyDescent="0.2">
      <c r="D1016" s="169">
        <v>41139</v>
      </c>
      <c r="E1016" s="170">
        <f t="shared" si="45"/>
        <v>6</v>
      </c>
      <c r="F1016" s="168" t="str">
        <f t="shared" si="44"/>
        <v>Não útil</v>
      </c>
      <c r="G1016" s="171">
        <v>21.4</v>
      </c>
    </row>
    <row r="1017" spans="4:7" x14ac:dyDescent="0.2">
      <c r="D1017" s="169">
        <v>41140</v>
      </c>
      <c r="E1017" s="170">
        <f t="shared" si="45"/>
        <v>7</v>
      </c>
      <c r="F1017" s="168" t="str">
        <f t="shared" si="44"/>
        <v>Não útil</v>
      </c>
      <c r="G1017" s="171">
        <v>20.75</v>
      </c>
    </row>
    <row r="1018" spans="4:7" x14ac:dyDescent="0.2">
      <c r="D1018" s="169">
        <v>41141</v>
      </c>
      <c r="E1018" s="170">
        <f t="shared" si="45"/>
        <v>1</v>
      </c>
      <c r="F1018" s="168" t="str">
        <f t="shared" si="44"/>
        <v>Útil</v>
      </c>
      <c r="G1018" s="171">
        <v>20.65</v>
      </c>
    </row>
    <row r="1019" spans="4:7" x14ac:dyDescent="0.2">
      <c r="D1019" s="169">
        <v>41142</v>
      </c>
      <c r="E1019" s="170">
        <f t="shared" si="45"/>
        <v>2</v>
      </c>
      <c r="F1019" s="168" t="str">
        <f t="shared" si="44"/>
        <v>Útil</v>
      </c>
      <c r="G1019" s="171">
        <v>20.950000000000003</v>
      </c>
    </row>
    <row r="1020" spans="4:7" x14ac:dyDescent="0.2">
      <c r="D1020" s="169">
        <v>41143</v>
      </c>
      <c r="E1020" s="170">
        <f t="shared" si="45"/>
        <v>3</v>
      </c>
      <c r="F1020" s="168" t="str">
        <f t="shared" si="44"/>
        <v>Útil</v>
      </c>
      <c r="G1020" s="171">
        <v>20.65</v>
      </c>
    </row>
    <row r="1021" spans="4:7" x14ac:dyDescent="0.2">
      <c r="D1021" s="169">
        <v>41144</v>
      </c>
      <c r="E1021" s="170">
        <f t="shared" si="45"/>
        <v>4</v>
      </c>
      <c r="F1021" s="168" t="str">
        <f t="shared" si="44"/>
        <v>Útil</v>
      </c>
      <c r="G1021" s="171">
        <v>21.35</v>
      </c>
    </row>
    <row r="1022" spans="4:7" x14ac:dyDescent="0.2">
      <c r="D1022" s="169">
        <v>41145</v>
      </c>
      <c r="E1022" s="170">
        <f t="shared" si="45"/>
        <v>5</v>
      </c>
      <c r="F1022" s="168" t="str">
        <f t="shared" si="44"/>
        <v>Útil</v>
      </c>
      <c r="G1022" s="171">
        <v>22.049999999999997</v>
      </c>
    </row>
    <row r="1023" spans="4:7" x14ac:dyDescent="0.2">
      <c r="D1023" s="169">
        <v>41146</v>
      </c>
      <c r="E1023" s="170">
        <f t="shared" si="45"/>
        <v>6</v>
      </c>
      <c r="F1023" s="168" t="str">
        <f t="shared" si="44"/>
        <v>Não útil</v>
      </c>
      <c r="G1023" s="171">
        <v>20.6</v>
      </c>
    </row>
    <row r="1024" spans="4:7" x14ac:dyDescent="0.2">
      <c r="D1024" s="169">
        <v>41147</v>
      </c>
      <c r="E1024" s="170">
        <f t="shared" si="45"/>
        <v>7</v>
      </c>
      <c r="F1024" s="168" t="str">
        <f t="shared" si="44"/>
        <v>Não útil</v>
      </c>
      <c r="G1024" s="171">
        <v>16.25</v>
      </c>
    </row>
    <row r="1025" spans="4:7" x14ac:dyDescent="0.2">
      <c r="D1025" s="169">
        <v>41148</v>
      </c>
      <c r="E1025" s="170">
        <f t="shared" si="45"/>
        <v>1</v>
      </c>
      <c r="F1025" s="168" t="str">
        <f t="shared" si="44"/>
        <v>Útil</v>
      </c>
      <c r="G1025" s="171">
        <v>17.149999999999999</v>
      </c>
    </row>
    <row r="1026" spans="4:7" x14ac:dyDescent="0.2">
      <c r="D1026" s="169">
        <v>41149</v>
      </c>
      <c r="E1026" s="170">
        <f t="shared" si="45"/>
        <v>2</v>
      </c>
      <c r="F1026" s="168" t="str">
        <f t="shared" si="44"/>
        <v>Útil</v>
      </c>
      <c r="G1026" s="171">
        <v>15.95</v>
      </c>
    </row>
    <row r="1027" spans="4:7" x14ac:dyDescent="0.2">
      <c r="D1027" s="169">
        <v>41150</v>
      </c>
      <c r="E1027" s="170">
        <f t="shared" si="45"/>
        <v>3</v>
      </c>
      <c r="F1027" s="168" t="str">
        <f t="shared" si="44"/>
        <v>Útil</v>
      </c>
      <c r="G1027" s="171">
        <v>17.350000000000001</v>
      </c>
    </row>
    <row r="1028" spans="4:7" x14ac:dyDescent="0.2">
      <c r="D1028" s="169">
        <v>41151</v>
      </c>
      <c r="E1028" s="170">
        <f t="shared" si="45"/>
        <v>4</v>
      </c>
      <c r="F1028" s="168" t="str">
        <f t="shared" si="44"/>
        <v>Útil</v>
      </c>
      <c r="G1028" s="171">
        <v>18.850000000000001</v>
      </c>
    </row>
    <row r="1029" spans="4:7" x14ac:dyDescent="0.2">
      <c r="D1029" s="169">
        <v>41152</v>
      </c>
      <c r="E1029" s="170">
        <f t="shared" si="45"/>
        <v>5</v>
      </c>
      <c r="F1029" s="168" t="str">
        <f t="shared" si="44"/>
        <v>Útil</v>
      </c>
      <c r="G1029" s="171">
        <v>19.8</v>
      </c>
    </row>
    <row r="1030" spans="4:7" x14ac:dyDescent="0.2">
      <c r="D1030" s="169">
        <v>41153</v>
      </c>
      <c r="E1030" s="170">
        <f t="shared" si="45"/>
        <v>6</v>
      </c>
      <c r="F1030" s="168" t="str">
        <f t="shared" si="44"/>
        <v>Não útil</v>
      </c>
      <c r="G1030" s="171">
        <v>19.25</v>
      </c>
    </row>
    <row r="1031" spans="4:7" x14ac:dyDescent="0.2">
      <c r="D1031" s="169">
        <v>41154</v>
      </c>
      <c r="E1031" s="170">
        <f t="shared" si="45"/>
        <v>7</v>
      </c>
      <c r="F1031" s="168" t="str">
        <f t="shared" si="44"/>
        <v>Não útil</v>
      </c>
      <c r="G1031" s="171">
        <v>19.45</v>
      </c>
    </row>
    <row r="1032" spans="4:7" x14ac:dyDescent="0.2">
      <c r="D1032" s="169">
        <v>41155</v>
      </c>
      <c r="E1032" s="170">
        <f t="shared" si="45"/>
        <v>1</v>
      </c>
      <c r="F1032" s="168" t="str">
        <f t="shared" si="44"/>
        <v>Útil</v>
      </c>
      <c r="G1032" s="171">
        <v>19.850000000000001</v>
      </c>
    </row>
    <row r="1033" spans="4:7" x14ac:dyDescent="0.2">
      <c r="D1033" s="169">
        <v>41156</v>
      </c>
      <c r="E1033" s="170">
        <f t="shared" si="45"/>
        <v>2</v>
      </c>
      <c r="F1033" s="168" t="str">
        <f t="shared" si="44"/>
        <v>Útil</v>
      </c>
      <c r="G1033" s="171">
        <v>17.850000000000001</v>
      </c>
    </row>
    <row r="1034" spans="4:7" x14ac:dyDescent="0.2">
      <c r="D1034" s="169">
        <v>41157</v>
      </c>
      <c r="E1034" s="170">
        <f t="shared" si="45"/>
        <v>3</v>
      </c>
      <c r="F1034" s="168" t="str">
        <f t="shared" si="44"/>
        <v>Útil</v>
      </c>
      <c r="G1034" s="171">
        <v>20.65</v>
      </c>
    </row>
    <row r="1035" spans="4:7" x14ac:dyDescent="0.2">
      <c r="D1035" s="169">
        <v>41158</v>
      </c>
      <c r="E1035" s="170">
        <f t="shared" si="45"/>
        <v>4</v>
      </c>
      <c r="F1035" s="168" t="str">
        <f t="shared" si="44"/>
        <v>Útil</v>
      </c>
      <c r="G1035" s="171">
        <v>19.649999999999999</v>
      </c>
    </row>
    <row r="1036" spans="4:7" x14ac:dyDescent="0.2">
      <c r="D1036" s="172">
        <v>41159</v>
      </c>
      <c r="E1036" s="173">
        <v>8</v>
      </c>
      <c r="F1036" s="174" t="str">
        <f t="shared" si="44"/>
        <v>Não útil</v>
      </c>
      <c r="G1036" s="171">
        <v>21.15</v>
      </c>
    </row>
    <row r="1037" spans="4:7" x14ac:dyDescent="0.2">
      <c r="D1037" s="169">
        <v>41160</v>
      </c>
      <c r="E1037" s="170">
        <f t="shared" ref="E1037:E1070" si="46">WEEKDAY(D1037,2)</f>
        <v>6</v>
      </c>
      <c r="F1037" s="168" t="str">
        <f t="shared" si="44"/>
        <v>Não útil</v>
      </c>
      <c r="G1037" s="171">
        <v>22.25</v>
      </c>
    </row>
    <row r="1038" spans="4:7" x14ac:dyDescent="0.2">
      <c r="D1038" s="169">
        <v>41161</v>
      </c>
      <c r="E1038" s="170">
        <f t="shared" si="46"/>
        <v>7</v>
      </c>
      <c r="F1038" s="168" t="str">
        <f t="shared" si="44"/>
        <v>Não útil</v>
      </c>
      <c r="G1038" s="171">
        <v>20.25</v>
      </c>
    </row>
    <row r="1039" spans="4:7" x14ac:dyDescent="0.2">
      <c r="D1039" s="169">
        <v>41162</v>
      </c>
      <c r="E1039" s="170">
        <f t="shared" si="46"/>
        <v>1</v>
      </c>
      <c r="F1039" s="168" t="str">
        <f t="shared" si="44"/>
        <v>Útil</v>
      </c>
      <c r="G1039" s="171">
        <v>18.55</v>
      </c>
    </row>
    <row r="1040" spans="4:7" x14ac:dyDescent="0.2">
      <c r="D1040" s="169">
        <v>41163</v>
      </c>
      <c r="E1040" s="170">
        <f t="shared" si="46"/>
        <v>2</v>
      </c>
      <c r="F1040" s="168" t="str">
        <f t="shared" si="44"/>
        <v>Útil</v>
      </c>
      <c r="G1040" s="171">
        <v>20.75</v>
      </c>
    </row>
    <row r="1041" spans="4:7" x14ac:dyDescent="0.2">
      <c r="D1041" s="169">
        <v>41164</v>
      </c>
      <c r="E1041" s="170">
        <f t="shared" si="46"/>
        <v>3</v>
      </c>
      <c r="F1041" s="168" t="str">
        <f t="shared" si="44"/>
        <v>Útil</v>
      </c>
      <c r="G1041" s="171">
        <v>19.649999999999999</v>
      </c>
    </row>
    <row r="1042" spans="4:7" x14ac:dyDescent="0.2">
      <c r="D1042" s="169">
        <v>41165</v>
      </c>
      <c r="E1042" s="170">
        <f t="shared" si="46"/>
        <v>4</v>
      </c>
      <c r="F1042" s="168" t="str">
        <f t="shared" si="44"/>
        <v>Útil</v>
      </c>
      <c r="G1042" s="171">
        <v>20.450000000000003</v>
      </c>
    </row>
    <row r="1043" spans="4:7" x14ac:dyDescent="0.2">
      <c r="D1043" s="169">
        <v>41166</v>
      </c>
      <c r="E1043" s="170">
        <f t="shared" si="46"/>
        <v>5</v>
      </c>
      <c r="F1043" s="168" t="str">
        <f t="shared" ref="F1043:F1106" si="47">IF(E1043&lt;6,"Útil","Não útil")</f>
        <v>Útil</v>
      </c>
      <c r="G1043" s="171">
        <v>19.450000000000003</v>
      </c>
    </row>
    <row r="1044" spans="4:7" x14ac:dyDescent="0.2">
      <c r="D1044" s="169">
        <v>41167</v>
      </c>
      <c r="E1044" s="170">
        <f t="shared" si="46"/>
        <v>6</v>
      </c>
      <c r="F1044" s="168" t="str">
        <f t="shared" si="47"/>
        <v>Não útil</v>
      </c>
      <c r="G1044" s="171">
        <v>22.35</v>
      </c>
    </row>
    <row r="1045" spans="4:7" x14ac:dyDescent="0.2">
      <c r="D1045" s="169">
        <v>41168</v>
      </c>
      <c r="E1045" s="170">
        <f t="shared" si="46"/>
        <v>7</v>
      </c>
      <c r="F1045" s="168" t="str">
        <f t="shared" si="47"/>
        <v>Não útil</v>
      </c>
      <c r="G1045" s="171">
        <v>22.5</v>
      </c>
    </row>
    <row r="1046" spans="4:7" x14ac:dyDescent="0.2">
      <c r="D1046" s="169">
        <v>41169</v>
      </c>
      <c r="E1046" s="170">
        <f t="shared" si="46"/>
        <v>1</v>
      </c>
      <c r="F1046" s="168" t="str">
        <f t="shared" si="47"/>
        <v>Útil</v>
      </c>
      <c r="G1046" s="171">
        <v>24.75</v>
      </c>
    </row>
    <row r="1047" spans="4:7" x14ac:dyDescent="0.2">
      <c r="D1047" s="169">
        <v>41170</v>
      </c>
      <c r="E1047" s="170">
        <f t="shared" si="46"/>
        <v>2</v>
      </c>
      <c r="F1047" s="168" t="str">
        <f t="shared" si="47"/>
        <v>Útil</v>
      </c>
      <c r="G1047" s="171">
        <v>23.55</v>
      </c>
    </row>
    <row r="1048" spans="4:7" x14ac:dyDescent="0.2">
      <c r="D1048" s="169">
        <v>41171</v>
      </c>
      <c r="E1048" s="170">
        <f t="shared" si="46"/>
        <v>3</v>
      </c>
      <c r="F1048" s="168" t="str">
        <f t="shared" si="47"/>
        <v>Útil</v>
      </c>
      <c r="G1048" s="171">
        <v>23.75</v>
      </c>
    </row>
    <row r="1049" spans="4:7" x14ac:dyDescent="0.2">
      <c r="D1049" s="169">
        <v>41172</v>
      </c>
      <c r="E1049" s="170">
        <f t="shared" si="46"/>
        <v>4</v>
      </c>
      <c r="F1049" s="168" t="str">
        <f t="shared" si="47"/>
        <v>Útil</v>
      </c>
      <c r="G1049" s="171">
        <v>19.649999999999999</v>
      </c>
    </row>
    <row r="1050" spans="4:7" x14ac:dyDescent="0.2">
      <c r="D1050" s="169">
        <v>41173</v>
      </c>
      <c r="E1050" s="170">
        <f t="shared" si="46"/>
        <v>5</v>
      </c>
      <c r="F1050" s="168" t="str">
        <f t="shared" si="47"/>
        <v>Útil</v>
      </c>
      <c r="G1050" s="171">
        <v>17.350000000000001</v>
      </c>
    </row>
    <row r="1051" spans="4:7" x14ac:dyDescent="0.2">
      <c r="D1051" s="169">
        <v>41174</v>
      </c>
      <c r="E1051" s="170">
        <f t="shared" si="46"/>
        <v>6</v>
      </c>
      <c r="F1051" s="168" t="str">
        <f t="shared" si="47"/>
        <v>Não útil</v>
      </c>
      <c r="G1051" s="171">
        <v>16.5</v>
      </c>
    </row>
    <row r="1052" spans="4:7" x14ac:dyDescent="0.2">
      <c r="D1052" s="169">
        <v>41175</v>
      </c>
      <c r="E1052" s="170">
        <f t="shared" si="46"/>
        <v>7</v>
      </c>
      <c r="F1052" s="168" t="str">
        <f t="shared" si="47"/>
        <v>Não útil</v>
      </c>
      <c r="G1052" s="171">
        <v>16.950000000000003</v>
      </c>
    </row>
    <row r="1053" spans="4:7" x14ac:dyDescent="0.2">
      <c r="D1053" s="169">
        <v>41176</v>
      </c>
      <c r="E1053" s="170">
        <f t="shared" si="46"/>
        <v>1</v>
      </c>
      <c r="F1053" s="168" t="str">
        <f t="shared" si="47"/>
        <v>Útil</v>
      </c>
      <c r="G1053" s="171">
        <v>20.55</v>
      </c>
    </row>
    <row r="1054" spans="4:7" x14ac:dyDescent="0.2">
      <c r="D1054" s="169">
        <v>41177</v>
      </c>
      <c r="E1054" s="170">
        <f t="shared" si="46"/>
        <v>2</v>
      </c>
      <c r="F1054" s="168" t="str">
        <f t="shared" si="47"/>
        <v>Útil</v>
      </c>
      <c r="G1054" s="171">
        <v>17.25</v>
      </c>
    </row>
    <row r="1055" spans="4:7" x14ac:dyDescent="0.2">
      <c r="D1055" s="169">
        <v>41178</v>
      </c>
      <c r="E1055" s="170">
        <f t="shared" si="46"/>
        <v>3</v>
      </c>
      <c r="F1055" s="168" t="str">
        <f t="shared" si="47"/>
        <v>Útil</v>
      </c>
      <c r="G1055" s="171">
        <v>13.25</v>
      </c>
    </row>
    <row r="1056" spans="4:7" x14ac:dyDescent="0.2">
      <c r="D1056" s="169">
        <v>41179</v>
      </c>
      <c r="E1056" s="170">
        <f t="shared" si="46"/>
        <v>4</v>
      </c>
      <c r="F1056" s="168" t="str">
        <f t="shared" si="47"/>
        <v>Útil</v>
      </c>
      <c r="G1056" s="171">
        <v>16.5</v>
      </c>
    </row>
    <row r="1057" spans="4:7" x14ac:dyDescent="0.2">
      <c r="D1057" s="169">
        <v>41180</v>
      </c>
      <c r="E1057" s="170">
        <f t="shared" si="46"/>
        <v>5</v>
      </c>
      <c r="F1057" s="168" t="str">
        <f t="shared" si="47"/>
        <v>Útil</v>
      </c>
      <c r="G1057" s="171">
        <v>16.350000000000001</v>
      </c>
    </row>
    <row r="1058" spans="4:7" x14ac:dyDescent="0.2">
      <c r="D1058" s="169">
        <v>41181</v>
      </c>
      <c r="E1058" s="170">
        <f t="shared" si="46"/>
        <v>6</v>
      </c>
      <c r="F1058" s="168" t="str">
        <f t="shared" si="47"/>
        <v>Não útil</v>
      </c>
      <c r="G1058" s="171">
        <v>17.45</v>
      </c>
    </row>
    <row r="1059" spans="4:7" x14ac:dyDescent="0.2">
      <c r="D1059" s="169">
        <v>41182</v>
      </c>
      <c r="E1059" s="170">
        <f t="shared" si="46"/>
        <v>7</v>
      </c>
      <c r="F1059" s="168" t="str">
        <f t="shared" si="47"/>
        <v>Não útil</v>
      </c>
      <c r="G1059" s="171">
        <v>19.7</v>
      </c>
    </row>
    <row r="1060" spans="4:7" x14ac:dyDescent="0.2">
      <c r="D1060" s="169">
        <v>41183</v>
      </c>
      <c r="E1060" s="170">
        <f t="shared" si="46"/>
        <v>1</v>
      </c>
      <c r="F1060" s="168" t="str">
        <f t="shared" si="47"/>
        <v>Útil</v>
      </c>
      <c r="G1060" s="171">
        <v>18.850000000000001</v>
      </c>
    </row>
    <row r="1061" spans="4:7" x14ac:dyDescent="0.2">
      <c r="D1061" s="169">
        <v>41184</v>
      </c>
      <c r="E1061" s="170">
        <f t="shared" si="46"/>
        <v>2</v>
      </c>
      <c r="F1061" s="168" t="str">
        <f t="shared" si="47"/>
        <v>Útil</v>
      </c>
      <c r="G1061" s="171">
        <v>19.25</v>
      </c>
    </row>
    <row r="1062" spans="4:7" x14ac:dyDescent="0.2">
      <c r="D1062" s="169">
        <v>41185</v>
      </c>
      <c r="E1062" s="170">
        <f t="shared" si="46"/>
        <v>3</v>
      </c>
      <c r="F1062" s="168" t="str">
        <f t="shared" si="47"/>
        <v>Útil</v>
      </c>
      <c r="G1062" s="171">
        <v>21.85</v>
      </c>
    </row>
    <row r="1063" spans="4:7" x14ac:dyDescent="0.2">
      <c r="D1063" s="169">
        <v>41186</v>
      </c>
      <c r="E1063" s="170">
        <f t="shared" si="46"/>
        <v>4</v>
      </c>
      <c r="F1063" s="168" t="str">
        <f t="shared" si="47"/>
        <v>Útil</v>
      </c>
      <c r="G1063" s="171">
        <v>19.899999999999999</v>
      </c>
    </row>
    <row r="1064" spans="4:7" x14ac:dyDescent="0.2">
      <c r="D1064" s="169">
        <v>41187</v>
      </c>
      <c r="E1064" s="170">
        <f t="shared" si="46"/>
        <v>5</v>
      </c>
      <c r="F1064" s="168" t="str">
        <f t="shared" si="47"/>
        <v>Útil</v>
      </c>
      <c r="G1064" s="171">
        <v>21.95</v>
      </c>
    </row>
    <row r="1065" spans="4:7" x14ac:dyDescent="0.2">
      <c r="D1065" s="169">
        <v>41188</v>
      </c>
      <c r="E1065" s="170">
        <f t="shared" si="46"/>
        <v>6</v>
      </c>
      <c r="F1065" s="168" t="str">
        <f t="shared" si="47"/>
        <v>Não útil</v>
      </c>
      <c r="G1065" s="171">
        <v>22.25</v>
      </c>
    </row>
    <row r="1066" spans="4:7" x14ac:dyDescent="0.2">
      <c r="D1066" s="169">
        <v>41189</v>
      </c>
      <c r="E1066" s="170">
        <f t="shared" si="46"/>
        <v>7</v>
      </c>
      <c r="F1066" s="168" t="str">
        <f t="shared" si="47"/>
        <v>Não útil</v>
      </c>
      <c r="G1066" s="171">
        <v>23.3</v>
      </c>
    </row>
    <row r="1067" spans="4:7" x14ac:dyDescent="0.2">
      <c r="D1067" s="169">
        <v>41190</v>
      </c>
      <c r="E1067" s="170">
        <f t="shared" si="46"/>
        <v>1</v>
      </c>
      <c r="F1067" s="168" t="str">
        <f t="shared" si="47"/>
        <v>Útil</v>
      </c>
      <c r="G1067" s="171">
        <v>22.75</v>
      </c>
    </row>
    <row r="1068" spans="4:7" x14ac:dyDescent="0.2">
      <c r="D1068" s="169">
        <v>41191</v>
      </c>
      <c r="E1068" s="170">
        <f t="shared" si="46"/>
        <v>2</v>
      </c>
      <c r="F1068" s="168" t="str">
        <f t="shared" si="47"/>
        <v>Útil</v>
      </c>
      <c r="G1068" s="171">
        <v>23.25</v>
      </c>
    </row>
    <row r="1069" spans="4:7" x14ac:dyDescent="0.2">
      <c r="D1069" s="169">
        <v>41192</v>
      </c>
      <c r="E1069" s="170">
        <f t="shared" si="46"/>
        <v>3</v>
      </c>
      <c r="F1069" s="168" t="str">
        <f t="shared" si="47"/>
        <v>Útil</v>
      </c>
      <c r="G1069" s="171">
        <v>22.85</v>
      </c>
    </row>
    <row r="1070" spans="4:7" x14ac:dyDescent="0.2">
      <c r="D1070" s="169">
        <v>41193</v>
      </c>
      <c r="E1070" s="170">
        <f t="shared" si="46"/>
        <v>4</v>
      </c>
      <c r="F1070" s="168" t="str">
        <f t="shared" si="47"/>
        <v>Útil</v>
      </c>
      <c r="G1070" s="171">
        <v>19.2</v>
      </c>
    </row>
    <row r="1071" spans="4:7" x14ac:dyDescent="0.2">
      <c r="D1071" s="172">
        <v>41194</v>
      </c>
      <c r="E1071" s="173">
        <v>8</v>
      </c>
      <c r="F1071" s="174" t="str">
        <f t="shared" si="47"/>
        <v>Não útil</v>
      </c>
      <c r="G1071" s="171">
        <v>18.950000000000003</v>
      </c>
    </row>
    <row r="1072" spans="4:7" x14ac:dyDescent="0.2">
      <c r="D1072" s="169">
        <v>41195</v>
      </c>
      <c r="E1072" s="170">
        <f t="shared" ref="E1072:E1091" si="48">WEEKDAY(D1072,2)</f>
        <v>6</v>
      </c>
      <c r="F1072" s="168" t="str">
        <f t="shared" si="47"/>
        <v>Não útil</v>
      </c>
      <c r="G1072" s="171">
        <v>19.049999999999997</v>
      </c>
    </row>
    <row r="1073" spans="4:7" x14ac:dyDescent="0.2">
      <c r="D1073" s="169">
        <v>41196</v>
      </c>
      <c r="E1073" s="170">
        <f t="shared" si="48"/>
        <v>7</v>
      </c>
      <c r="F1073" s="168" t="str">
        <f t="shared" si="47"/>
        <v>Não útil</v>
      </c>
      <c r="G1073" s="171">
        <v>19.600000000000001</v>
      </c>
    </row>
    <row r="1074" spans="4:7" x14ac:dyDescent="0.2">
      <c r="D1074" s="169">
        <v>41197</v>
      </c>
      <c r="E1074" s="170">
        <f t="shared" si="48"/>
        <v>1</v>
      </c>
      <c r="F1074" s="168" t="str">
        <f t="shared" si="47"/>
        <v>Útil</v>
      </c>
      <c r="G1074" s="171">
        <v>20.549999999999997</v>
      </c>
    </row>
    <row r="1075" spans="4:7" x14ac:dyDescent="0.2">
      <c r="D1075" s="169">
        <v>41198</v>
      </c>
      <c r="E1075" s="170">
        <f t="shared" si="48"/>
        <v>2</v>
      </c>
      <c r="F1075" s="168" t="str">
        <f t="shared" si="47"/>
        <v>Útil</v>
      </c>
      <c r="G1075" s="171">
        <v>21.2</v>
      </c>
    </row>
    <row r="1076" spans="4:7" x14ac:dyDescent="0.2">
      <c r="D1076" s="169">
        <v>41199</v>
      </c>
      <c r="E1076" s="170">
        <f t="shared" si="48"/>
        <v>3</v>
      </c>
      <c r="F1076" s="168" t="str">
        <f t="shared" si="47"/>
        <v>Útil</v>
      </c>
      <c r="G1076" s="171">
        <v>22.3</v>
      </c>
    </row>
    <row r="1077" spans="4:7" x14ac:dyDescent="0.2">
      <c r="D1077" s="169">
        <v>41200</v>
      </c>
      <c r="E1077" s="170">
        <f t="shared" si="48"/>
        <v>4</v>
      </c>
      <c r="F1077" s="168" t="str">
        <f t="shared" si="47"/>
        <v>Útil</v>
      </c>
      <c r="G1077" s="171">
        <v>20.149999999999999</v>
      </c>
    </row>
    <row r="1078" spans="4:7" x14ac:dyDescent="0.2">
      <c r="D1078" s="169">
        <v>41201</v>
      </c>
      <c r="E1078" s="170">
        <f t="shared" si="48"/>
        <v>5</v>
      </c>
      <c r="F1078" s="168" t="str">
        <f t="shared" si="47"/>
        <v>Útil</v>
      </c>
      <c r="G1078" s="171">
        <v>20.25</v>
      </c>
    </row>
    <row r="1079" spans="4:7" x14ac:dyDescent="0.2">
      <c r="D1079" s="169">
        <v>41202</v>
      </c>
      <c r="E1079" s="170">
        <f t="shared" si="48"/>
        <v>6</v>
      </c>
      <c r="F1079" s="168" t="str">
        <f t="shared" si="47"/>
        <v>Não útil</v>
      </c>
      <c r="G1079" s="171">
        <v>22.049999999999997</v>
      </c>
    </row>
    <row r="1080" spans="4:7" x14ac:dyDescent="0.2">
      <c r="D1080" s="169">
        <v>41203</v>
      </c>
      <c r="E1080" s="170">
        <f t="shared" si="48"/>
        <v>7</v>
      </c>
      <c r="F1080" s="168" t="str">
        <f t="shared" si="47"/>
        <v>Não útil</v>
      </c>
      <c r="G1080" s="171">
        <v>23.45</v>
      </c>
    </row>
    <row r="1081" spans="4:7" x14ac:dyDescent="0.2">
      <c r="D1081" s="169">
        <v>41204</v>
      </c>
      <c r="E1081" s="170">
        <f t="shared" si="48"/>
        <v>1</v>
      </c>
      <c r="F1081" s="168" t="str">
        <f t="shared" si="47"/>
        <v>Útil</v>
      </c>
      <c r="G1081" s="171">
        <v>24.049999999999997</v>
      </c>
    </row>
    <row r="1082" spans="4:7" x14ac:dyDescent="0.2">
      <c r="D1082" s="169">
        <v>41205</v>
      </c>
      <c r="E1082" s="170">
        <f t="shared" si="48"/>
        <v>2</v>
      </c>
      <c r="F1082" s="168" t="str">
        <f t="shared" si="47"/>
        <v>Útil</v>
      </c>
      <c r="G1082" s="171">
        <v>24.15</v>
      </c>
    </row>
    <row r="1083" spans="4:7" x14ac:dyDescent="0.2">
      <c r="D1083" s="169">
        <v>41206</v>
      </c>
      <c r="E1083" s="170">
        <f t="shared" si="48"/>
        <v>3</v>
      </c>
      <c r="F1083" s="168" t="str">
        <f t="shared" si="47"/>
        <v>Útil</v>
      </c>
      <c r="G1083" s="171">
        <v>20.350000000000001</v>
      </c>
    </row>
    <row r="1084" spans="4:7" x14ac:dyDescent="0.2">
      <c r="D1084" s="169">
        <v>41207</v>
      </c>
      <c r="E1084" s="170">
        <f t="shared" si="48"/>
        <v>4</v>
      </c>
      <c r="F1084" s="168" t="str">
        <f t="shared" si="47"/>
        <v>Útil</v>
      </c>
      <c r="G1084" s="171">
        <v>20.7</v>
      </c>
    </row>
    <row r="1085" spans="4:7" x14ac:dyDescent="0.2">
      <c r="D1085" s="169">
        <v>41208</v>
      </c>
      <c r="E1085" s="170">
        <f t="shared" si="48"/>
        <v>5</v>
      </c>
      <c r="F1085" s="168" t="str">
        <f t="shared" si="47"/>
        <v>Útil</v>
      </c>
      <c r="G1085" s="171">
        <v>19.649999999999999</v>
      </c>
    </row>
    <row r="1086" spans="4:7" x14ac:dyDescent="0.2">
      <c r="D1086" s="169">
        <v>41209</v>
      </c>
      <c r="E1086" s="170">
        <f t="shared" si="48"/>
        <v>6</v>
      </c>
      <c r="F1086" s="168" t="str">
        <f t="shared" si="47"/>
        <v>Não útil</v>
      </c>
      <c r="G1086" s="171">
        <v>23.35</v>
      </c>
    </row>
    <row r="1087" spans="4:7" x14ac:dyDescent="0.2">
      <c r="D1087" s="169">
        <v>41210</v>
      </c>
      <c r="E1087" s="170">
        <f t="shared" si="48"/>
        <v>7</v>
      </c>
      <c r="F1087" s="168" t="str">
        <f t="shared" si="47"/>
        <v>Não útil</v>
      </c>
      <c r="G1087" s="171">
        <v>24.549999999999997</v>
      </c>
    </row>
    <row r="1088" spans="4:7" x14ac:dyDescent="0.2">
      <c r="D1088" s="169">
        <v>41211</v>
      </c>
      <c r="E1088" s="170">
        <f t="shared" si="48"/>
        <v>1</v>
      </c>
      <c r="F1088" s="168" t="str">
        <f t="shared" si="47"/>
        <v>Útil</v>
      </c>
      <c r="G1088" s="171">
        <v>25.450000000000003</v>
      </c>
    </row>
    <row r="1089" spans="4:7" x14ac:dyDescent="0.2">
      <c r="D1089" s="169">
        <v>41212</v>
      </c>
      <c r="E1089" s="170">
        <f t="shared" si="48"/>
        <v>2</v>
      </c>
      <c r="F1089" s="168" t="str">
        <f t="shared" si="47"/>
        <v>Útil</v>
      </c>
      <c r="G1089" s="171">
        <v>25.700000000000003</v>
      </c>
    </row>
    <row r="1090" spans="4:7" x14ac:dyDescent="0.2">
      <c r="D1090" s="169">
        <v>41213</v>
      </c>
      <c r="E1090" s="170">
        <f t="shared" si="48"/>
        <v>3</v>
      </c>
      <c r="F1090" s="168" t="str">
        <f t="shared" si="47"/>
        <v>Útil</v>
      </c>
      <c r="G1090" s="171">
        <v>23.65</v>
      </c>
    </row>
    <row r="1091" spans="4:7" x14ac:dyDescent="0.2">
      <c r="D1091" s="169">
        <v>41214</v>
      </c>
      <c r="E1091" s="170">
        <f t="shared" si="48"/>
        <v>4</v>
      </c>
      <c r="F1091" s="168" t="str">
        <f t="shared" si="47"/>
        <v>Útil</v>
      </c>
      <c r="G1091" s="171">
        <v>21.75</v>
      </c>
    </row>
    <row r="1092" spans="4:7" x14ac:dyDescent="0.2">
      <c r="D1092" s="172">
        <v>41215</v>
      </c>
      <c r="E1092" s="173">
        <v>8</v>
      </c>
      <c r="F1092" s="174" t="str">
        <f t="shared" si="47"/>
        <v>Não útil</v>
      </c>
      <c r="G1092" s="171">
        <v>22.35</v>
      </c>
    </row>
    <row r="1093" spans="4:7" x14ac:dyDescent="0.2">
      <c r="D1093" s="169">
        <v>41216</v>
      </c>
      <c r="E1093" s="170">
        <f t="shared" ref="E1093:E1104" si="49">WEEKDAY(D1093,2)</f>
        <v>6</v>
      </c>
      <c r="F1093" s="168" t="str">
        <f t="shared" si="47"/>
        <v>Não útil</v>
      </c>
      <c r="G1093" s="171">
        <v>22.25</v>
      </c>
    </row>
    <row r="1094" spans="4:7" x14ac:dyDescent="0.2">
      <c r="D1094" s="169">
        <v>41217</v>
      </c>
      <c r="E1094" s="170">
        <f t="shared" si="49"/>
        <v>7</v>
      </c>
      <c r="F1094" s="168" t="str">
        <f t="shared" si="47"/>
        <v>Não útil</v>
      </c>
      <c r="G1094" s="171">
        <v>23.45</v>
      </c>
    </row>
    <row r="1095" spans="4:7" x14ac:dyDescent="0.2">
      <c r="D1095" s="169">
        <v>41218</v>
      </c>
      <c r="E1095" s="170">
        <f t="shared" si="49"/>
        <v>1</v>
      </c>
      <c r="F1095" s="168" t="str">
        <f t="shared" si="47"/>
        <v>Útil</v>
      </c>
      <c r="G1095" s="171">
        <v>24.15</v>
      </c>
    </row>
    <row r="1096" spans="4:7" x14ac:dyDescent="0.2">
      <c r="D1096" s="169">
        <v>41219</v>
      </c>
      <c r="E1096" s="170">
        <f t="shared" si="49"/>
        <v>2</v>
      </c>
      <c r="F1096" s="168" t="str">
        <f t="shared" si="47"/>
        <v>Útil</v>
      </c>
      <c r="G1096" s="171">
        <v>23.4</v>
      </c>
    </row>
    <row r="1097" spans="4:7" x14ac:dyDescent="0.2">
      <c r="D1097" s="169">
        <v>41220</v>
      </c>
      <c r="E1097" s="170">
        <f t="shared" si="49"/>
        <v>3</v>
      </c>
      <c r="F1097" s="168" t="str">
        <f t="shared" si="47"/>
        <v>Útil</v>
      </c>
      <c r="G1097" s="171">
        <v>23.05</v>
      </c>
    </row>
    <row r="1098" spans="4:7" x14ac:dyDescent="0.2">
      <c r="D1098" s="169">
        <v>41221</v>
      </c>
      <c r="E1098" s="170">
        <f t="shared" si="49"/>
        <v>4</v>
      </c>
      <c r="F1098" s="168" t="str">
        <f t="shared" si="47"/>
        <v>Útil</v>
      </c>
      <c r="G1098" s="171">
        <v>24.95</v>
      </c>
    </row>
    <row r="1099" spans="4:7" x14ac:dyDescent="0.2">
      <c r="D1099" s="169">
        <v>41222</v>
      </c>
      <c r="E1099" s="170">
        <f t="shared" si="49"/>
        <v>5</v>
      </c>
      <c r="F1099" s="168" t="str">
        <f t="shared" si="47"/>
        <v>Útil</v>
      </c>
      <c r="G1099" s="171">
        <v>25.05</v>
      </c>
    </row>
    <row r="1100" spans="4:7" x14ac:dyDescent="0.2">
      <c r="D1100" s="169">
        <v>41223</v>
      </c>
      <c r="E1100" s="170">
        <f t="shared" si="49"/>
        <v>6</v>
      </c>
      <c r="F1100" s="168" t="str">
        <f t="shared" si="47"/>
        <v>Não útil</v>
      </c>
      <c r="G1100" s="171">
        <v>25.15</v>
      </c>
    </row>
    <row r="1101" spans="4:7" x14ac:dyDescent="0.2">
      <c r="D1101" s="169">
        <v>41224</v>
      </c>
      <c r="E1101" s="170">
        <f t="shared" si="49"/>
        <v>7</v>
      </c>
      <c r="F1101" s="168" t="str">
        <f t="shared" si="47"/>
        <v>Não útil</v>
      </c>
      <c r="G1101" s="171">
        <v>25.75</v>
      </c>
    </row>
    <row r="1102" spans="4:7" x14ac:dyDescent="0.2">
      <c r="D1102" s="169">
        <v>41225</v>
      </c>
      <c r="E1102" s="170">
        <f t="shared" si="49"/>
        <v>1</v>
      </c>
      <c r="F1102" s="168" t="str">
        <f t="shared" si="47"/>
        <v>Útil</v>
      </c>
      <c r="G1102" s="171">
        <v>23.299999999999997</v>
      </c>
    </row>
    <row r="1103" spans="4:7" x14ac:dyDescent="0.2">
      <c r="D1103" s="169">
        <v>41226</v>
      </c>
      <c r="E1103" s="170">
        <f t="shared" si="49"/>
        <v>2</v>
      </c>
      <c r="F1103" s="168" t="str">
        <f t="shared" si="47"/>
        <v>Útil</v>
      </c>
      <c r="G1103" s="171">
        <v>20.95</v>
      </c>
    </row>
    <row r="1104" spans="4:7" x14ac:dyDescent="0.2">
      <c r="D1104" s="169">
        <v>41227</v>
      </c>
      <c r="E1104" s="170">
        <f t="shared" si="49"/>
        <v>3</v>
      </c>
      <c r="F1104" s="168" t="str">
        <f t="shared" si="47"/>
        <v>Útil</v>
      </c>
      <c r="G1104" s="171">
        <v>19.55</v>
      </c>
    </row>
    <row r="1105" spans="4:7" x14ac:dyDescent="0.2">
      <c r="D1105" s="172">
        <v>41228</v>
      </c>
      <c r="E1105" s="173">
        <v>8</v>
      </c>
      <c r="F1105" s="174" t="str">
        <f t="shared" si="47"/>
        <v>Não útil</v>
      </c>
      <c r="G1105" s="171">
        <v>19.149999999999999</v>
      </c>
    </row>
    <row r="1106" spans="4:7" x14ac:dyDescent="0.2">
      <c r="D1106" s="169">
        <v>41229</v>
      </c>
      <c r="E1106" s="170">
        <f t="shared" ref="E1106:E1144" si="50">WEEKDAY(D1106,2)</f>
        <v>5</v>
      </c>
      <c r="F1106" s="168" t="str">
        <f t="shared" si="47"/>
        <v>Útil</v>
      </c>
      <c r="G1106" s="171">
        <v>21.35</v>
      </c>
    </row>
    <row r="1107" spans="4:7" x14ac:dyDescent="0.2">
      <c r="D1107" s="169">
        <v>41230</v>
      </c>
      <c r="E1107" s="170">
        <f t="shared" si="50"/>
        <v>6</v>
      </c>
      <c r="F1107" s="168" t="str">
        <f t="shared" ref="F1107:F1150" si="51">IF(E1107&lt;6,"Útil","Não útil")</f>
        <v>Não útil</v>
      </c>
      <c r="G1107" s="171">
        <v>21.55</v>
      </c>
    </row>
    <row r="1108" spans="4:7" x14ac:dyDescent="0.2">
      <c r="D1108" s="169">
        <v>41231</v>
      </c>
      <c r="E1108" s="170">
        <f t="shared" si="50"/>
        <v>7</v>
      </c>
      <c r="F1108" s="168" t="str">
        <f t="shared" si="51"/>
        <v>Não útil</v>
      </c>
      <c r="G1108" s="171">
        <v>21.85</v>
      </c>
    </row>
    <row r="1109" spans="4:7" x14ac:dyDescent="0.2">
      <c r="D1109" s="169">
        <v>41232</v>
      </c>
      <c r="E1109" s="170">
        <f t="shared" si="50"/>
        <v>1</v>
      </c>
      <c r="F1109" s="168" t="str">
        <f t="shared" si="51"/>
        <v>Útil</v>
      </c>
      <c r="G1109" s="171">
        <v>23.55</v>
      </c>
    </row>
    <row r="1110" spans="4:7" x14ac:dyDescent="0.2">
      <c r="D1110" s="169">
        <v>41233</v>
      </c>
      <c r="E1110" s="170">
        <f t="shared" si="50"/>
        <v>2</v>
      </c>
      <c r="F1110" s="168" t="str">
        <f t="shared" si="51"/>
        <v>Útil</v>
      </c>
      <c r="G1110" s="171">
        <v>25.65</v>
      </c>
    </row>
    <row r="1111" spans="4:7" x14ac:dyDescent="0.2">
      <c r="D1111" s="169">
        <v>41234</v>
      </c>
      <c r="E1111" s="170">
        <f t="shared" si="50"/>
        <v>3</v>
      </c>
      <c r="F1111" s="168" t="str">
        <f t="shared" si="51"/>
        <v>Útil</v>
      </c>
      <c r="G1111" s="171">
        <v>23.15</v>
      </c>
    </row>
    <row r="1112" spans="4:7" x14ac:dyDescent="0.2">
      <c r="D1112" s="169">
        <v>41235</v>
      </c>
      <c r="E1112" s="170">
        <f t="shared" si="50"/>
        <v>4</v>
      </c>
      <c r="F1112" s="168" t="str">
        <f t="shared" si="51"/>
        <v>Útil</v>
      </c>
      <c r="G1112" s="171">
        <v>23.75</v>
      </c>
    </row>
    <row r="1113" spans="4:7" x14ac:dyDescent="0.2">
      <c r="D1113" s="169">
        <v>41236</v>
      </c>
      <c r="E1113" s="170">
        <f t="shared" si="50"/>
        <v>5</v>
      </c>
      <c r="F1113" s="168" t="str">
        <f t="shared" si="51"/>
        <v>Útil</v>
      </c>
      <c r="G1113" s="171">
        <v>25.95</v>
      </c>
    </row>
    <row r="1114" spans="4:7" x14ac:dyDescent="0.2">
      <c r="D1114" s="169">
        <v>41237</v>
      </c>
      <c r="E1114" s="170">
        <f t="shared" si="50"/>
        <v>6</v>
      </c>
      <c r="F1114" s="168" t="str">
        <f t="shared" si="51"/>
        <v>Não útil</v>
      </c>
      <c r="G1114" s="171">
        <v>25.85</v>
      </c>
    </row>
    <row r="1115" spans="4:7" x14ac:dyDescent="0.2">
      <c r="D1115" s="169">
        <v>41238</v>
      </c>
      <c r="E1115" s="170">
        <f t="shared" si="50"/>
        <v>7</v>
      </c>
      <c r="F1115" s="168" t="str">
        <f t="shared" si="51"/>
        <v>Não útil</v>
      </c>
      <c r="G1115" s="171">
        <v>22.8</v>
      </c>
    </row>
    <row r="1116" spans="4:7" x14ac:dyDescent="0.2">
      <c r="D1116" s="169">
        <v>41239</v>
      </c>
      <c r="E1116" s="170">
        <f t="shared" si="50"/>
        <v>1</v>
      </c>
      <c r="F1116" s="168" t="str">
        <f t="shared" si="51"/>
        <v>Útil</v>
      </c>
      <c r="G1116" s="171">
        <v>20.45</v>
      </c>
    </row>
    <row r="1117" spans="4:7" x14ac:dyDescent="0.2">
      <c r="D1117" s="169">
        <v>41240</v>
      </c>
      <c r="E1117" s="170">
        <f t="shared" si="50"/>
        <v>2</v>
      </c>
      <c r="F1117" s="168" t="str">
        <f t="shared" si="51"/>
        <v>Útil</v>
      </c>
      <c r="G1117" s="171">
        <v>23.7</v>
      </c>
    </row>
    <row r="1118" spans="4:7" x14ac:dyDescent="0.2">
      <c r="D1118" s="169">
        <v>41241</v>
      </c>
      <c r="E1118" s="170">
        <f t="shared" si="50"/>
        <v>3</v>
      </c>
      <c r="F1118" s="168" t="str">
        <f t="shared" si="51"/>
        <v>Útil</v>
      </c>
      <c r="G1118" s="171">
        <v>25.049999999999997</v>
      </c>
    </row>
    <row r="1119" spans="4:7" x14ac:dyDescent="0.2">
      <c r="D1119" s="169">
        <v>41242</v>
      </c>
      <c r="E1119" s="170">
        <f t="shared" si="50"/>
        <v>4</v>
      </c>
      <c r="F1119" s="168" t="str">
        <f t="shared" si="51"/>
        <v>Útil</v>
      </c>
      <c r="G1119" s="171">
        <v>24.75</v>
      </c>
    </row>
    <row r="1120" spans="4:7" x14ac:dyDescent="0.2">
      <c r="D1120" s="169">
        <v>41243</v>
      </c>
      <c r="E1120" s="170">
        <f t="shared" si="50"/>
        <v>5</v>
      </c>
      <c r="F1120" s="168" t="str">
        <f t="shared" si="51"/>
        <v>Útil</v>
      </c>
      <c r="G1120" s="171">
        <v>24.549999999999997</v>
      </c>
    </row>
    <row r="1121" spans="4:7" x14ac:dyDescent="0.2">
      <c r="D1121" s="169">
        <v>41244</v>
      </c>
      <c r="E1121" s="170">
        <f t="shared" si="50"/>
        <v>6</v>
      </c>
      <c r="F1121" s="168" t="str">
        <f t="shared" si="51"/>
        <v>Não útil</v>
      </c>
      <c r="G1121" s="171">
        <v>24.95</v>
      </c>
    </row>
    <row r="1122" spans="4:7" x14ac:dyDescent="0.2">
      <c r="D1122" s="169">
        <v>41245</v>
      </c>
      <c r="E1122" s="170">
        <f t="shared" si="50"/>
        <v>7</v>
      </c>
      <c r="F1122" s="168" t="str">
        <f t="shared" si="51"/>
        <v>Não útil</v>
      </c>
      <c r="G1122" s="171">
        <v>24.25</v>
      </c>
    </row>
    <row r="1123" spans="4:7" x14ac:dyDescent="0.2">
      <c r="D1123" s="169">
        <v>41246</v>
      </c>
      <c r="E1123" s="170">
        <f t="shared" si="50"/>
        <v>1</v>
      </c>
      <c r="F1123" s="168" t="str">
        <f t="shared" si="51"/>
        <v>Útil</v>
      </c>
      <c r="G1123" s="171">
        <v>25.5</v>
      </c>
    </row>
    <row r="1124" spans="4:7" x14ac:dyDescent="0.2">
      <c r="D1124" s="169">
        <v>41247</v>
      </c>
      <c r="E1124" s="170">
        <f t="shared" si="50"/>
        <v>2</v>
      </c>
      <c r="F1124" s="168" t="str">
        <f t="shared" si="51"/>
        <v>Útil</v>
      </c>
      <c r="G1124" s="171">
        <v>25.7</v>
      </c>
    </row>
    <row r="1125" spans="4:7" x14ac:dyDescent="0.2">
      <c r="D1125" s="169">
        <v>41248</v>
      </c>
      <c r="E1125" s="170">
        <f t="shared" si="50"/>
        <v>3</v>
      </c>
      <c r="F1125" s="168" t="str">
        <f t="shared" si="51"/>
        <v>Útil</v>
      </c>
      <c r="G1125" s="171">
        <v>26.25</v>
      </c>
    </row>
    <row r="1126" spans="4:7" x14ac:dyDescent="0.2">
      <c r="D1126" s="169">
        <v>41249</v>
      </c>
      <c r="E1126" s="170">
        <f t="shared" si="50"/>
        <v>4</v>
      </c>
      <c r="F1126" s="168" t="str">
        <f t="shared" si="51"/>
        <v>Útil</v>
      </c>
      <c r="G1126" s="171">
        <v>27.05</v>
      </c>
    </row>
    <row r="1127" spans="4:7" x14ac:dyDescent="0.2">
      <c r="D1127" s="169">
        <v>41250</v>
      </c>
      <c r="E1127" s="170">
        <f t="shared" si="50"/>
        <v>5</v>
      </c>
      <c r="F1127" s="168" t="str">
        <f t="shared" si="51"/>
        <v>Útil</v>
      </c>
      <c r="G1127" s="171">
        <v>31.5</v>
      </c>
    </row>
    <row r="1128" spans="4:7" x14ac:dyDescent="0.2">
      <c r="D1128" s="169">
        <v>41251</v>
      </c>
      <c r="E1128" s="170">
        <f t="shared" si="50"/>
        <v>6</v>
      </c>
      <c r="F1128" s="168" t="str">
        <f t="shared" si="51"/>
        <v>Não útil</v>
      </c>
      <c r="G1128" s="171">
        <v>25.3</v>
      </c>
    </row>
    <row r="1129" spans="4:7" x14ac:dyDescent="0.2">
      <c r="D1129" s="169">
        <v>41252</v>
      </c>
      <c r="E1129" s="170">
        <f t="shared" si="50"/>
        <v>7</v>
      </c>
      <c r="F1129" s="168" t="str">
        <f t="shared" si="51"/>
        <v>Não útil</v>
      </c>
      <c r="G1129" s="171">
        <v>25.65</v>
      </c>
    </row>
    <row r="1130" spans="4:7" x14ac:dyDescent="0.2">
      <c r="D1130" s="169">
        <v>41253</v>
      </c>
      <c r="E1130" s="170">
        <f t="shared" si="50"/>
        <v>1</v>
      </c>
      <c r="F1130" s="168" t="str">
        <f t="shared" si="51"/>
        <v>Útil</v>
      </c>
      <c r="G1130" s="171">
        <v>26.549999999999997</v>
      </c>
    </row>
    <row r="1131" spans="4:7" x14ac:dyDescent="0.2">
      <c r="D1131" s="169">
        <v>41254</v>
      </c>
      <c r="E1131" s="170">
        <f t="shared" si="50"/>
        <v>2</v>
      </c>
      <c r="F1131" s="168" t="str">
        <f t="shared" si="51"/>
        <v>Útil</v>
      </c>
      <c r="G1131" s="171">
        <v>27.849999999999998</v>
      </c>
    </row>
    <row r="1132" spans="4:7" x14ac:dyDescent="0.2">
      <c r="D1132" s="169">
        <v>41255</v>
      </c>
      <c r="E1132" s="170">
        <f t="shared" si="50"/>
        <v>3</v>
      </c>
      <c r="F1132" s="168" t="str">
        <f t="shared" si="51"/>
        <v>Útil</v>
      </c>
      <c r="G1132" s="171">
        <v>25.6</v>
      </c>
    </row>
    <row r="1133" spans="4:7" x14ac:dyDescent="0.2">
      <c r="D1133" s="169">
        <v>41256</v>
      </c>
      <c r="E1133" s="170">
        <f t="shared" si="50"/>
        <v>4</v>
      </c>
      <c r="F1133" s="168" t="str">
        <f t="shared" si="51"/>
        <v>Útil</v>
      </c>
      <c r="G1133" s="171">
        <v>24.85</v>
      </c>
    </row>
    <row r="1134" spans="4:7" x14ac:dyDescent="0.2">
      <c r="D1134" s="169">
        <v>41257</v>
      </c>
      <c r="E1134" s="170">
        <f t="shared" si="50"/>
        <v>5</v>
      </c>
      <c r="F1134" s="168" t="str">
        <f t="shared" si="51"/>
        <v>Útil</v>
      </c>
      <c r="G1134" s="171">
        <v>24.35</v>
      </c>
    </row>
    <row r="1135" spans="4:7" x14ac:dyDescent="0.2">
      <c r="D1135" s="169">
        <v>41258</v>
      </c>
      <c r="E1135" s="170">
        <f t="shared" si="50"/>
        <v>6</v>
      </c>
      <c r="F1135" s="168" t="str">
        <f t="shared" si="51"/>
        <v>Não útil</v>
      </c>
      <c r="G1135" s="171">
        <v>24.05</v>
      </c>
    </row>
    <row r="1136" spans="4:7" x14ac:dyDescent="0.2">
      <c r="D1136" s="169">
        <v>41259</v>
      </c>
      <c r="E1136" s="170">
        <f t="shared" si="50"/>
        <v>7</v>
      </c>
      <c r="F1136" s="168" t="str">
        <f t="shared" si="51"/>
        <v>Não útil</v>
      </c>
      <c r="G1136" s="171">
        <v>25.55</v>
      </c>
    </row>
    <row r="1137" spans="4:7" x14ac:dyDescent="0.2">
      <c r="D1137" s="169">
        <v>41260</v>
      </c>
      <c r="E1137" s="170">
        <f t="shared" si="50"/>
        <v>1</v>
      </c>
      <c r="F1137" s="168" t="str">
        <f t="shared" si="51"/>
        <v>Útil</v>
      </c>
      <c r="G1137" s="171">
        <v>28.299999999999997</v>
      </c>
    </row>
    <row r="1138" spans="4:7" x14ac:dyDescent="0.2">
      <c r="D1138" s="169">
        <v>41261</v>
      </c>
      <c r="E1138" s="170">
        <f t="shared" si="50"/>
        <v>2</v>
      </c>
      <c r="F1138" s="168" t="str">
        <f t="shared" si="51"/>
        <v>Útil</v>
      </c>
      <c r="G1138" s="171">
        <v>26.15</v>
      </c>
    </row>
    <row r="1139" spans="4:7" x14ac:dyDescent="0.2">
      <c r="D1139" s="169">
        <v>41262</v>
      </c>
      <c r="E1139" s="170">
        <f t="shared" si="50"/>
        <v>3</v>
      </c>
      <c r="F1139" s="168" t="str">
        <f t="shared" si="51"/>
        <v>Útil</v>
      </c>
      <c r="G1139" s="171">
        <v>26.1</v>
      </c>
    </row>
    <row r="1140" spans="4:7" x14ac:dyDescent="0.2">
      <c r="D1140" s="169">
        <v>41263</v>
      </c>
      <c r="E1140" s="170">
        <f t="shared" si="50"/>
        <v>4</v>
      </c>
      <c r="F1140" s="168" t="str">
        <f t="shared" si="51"/>
        <v>Útil</v>
      </c>
      <c r="G1140" s="171">
        <v>26.75</v>
      </c>
    </row>
    <row r="1141" spans="4:7" x14ac:dyDescent="0.2">
      <c r="D1141" s="169">
        <v>41264</v>
      </c>
      <c r="E1141" s="170">
        <f t="shared" si="50"/>
        <v>5</v>
      </c>
      <c r="F1141" s="168" t="str">
        <f t="shared" si="51"/>
        <v>Útil</v>
      </c>
      <c r="G1141" s="171">
        <v>26.6</v>
      </c>
    </row>
    <row r="1142" spans="4:7" x14ac:dyDescent="0.2">
      <c r="D1142" s="169">
        <v>41265</v>
      </c>
      <c r="E1142" s="170">
        <f t="shared" si="50"/>
        <v>6</v>
      </c>
      <c r="F1142" s="168" t="str">
        <f t="shared" si="51"/>
        <v>Não útil</v>
      </c>
      <c r="G1142" s="171">
        <v>24.1</v>
      </c>
    </row>
    <row r="1143" spans="4:7" x14ac:dyDescent="0.2">
      <c r="D1143" s="169">
        <v>41266</v>
      </c>
      <c r="E1143" s="170">
        <f t="shared" si="50"/>
        <v>7</v>
      </c>
      <c r="F1143" s="168" t="str">
        <f t="shared" si="51"/>
        <v>Não útil</v>
      </c>
      <c r="G1143" s="171">
        <v>23.950000000000003</v>
      </c>
    </row>
    <row r="1144" spans="4:7" x14ac:dyDescent="0.2">
      <c r="D1144" s="169">
        <v>41267</v>
      </c>
      <c r="E1144" s="170">
        <f t="shared" si="50"/>
        <v>1</v>
      </c>
      <c r="F1144" s="168" t="str">
        <f t="shared" si="51"/>
        <v>Útil</v>
      </c>
      <c r="G1144" s="171">
        <v>25.65</v>
      </c>
    </row>
    <row r="1145" spans="4:7" x14ac:dyDescent="0.2">
      <c r="D1145" s="172">
        <v>41268</v>
      </c>
      <c r="E1145" s="173">
        <v>8</v>
      </c>
      <c r="F1145" s="174" t="str">
        <f t="shared" si="51"/>
        <v>Não útil</v>
      </c>
      <c r="G1145" s="171">
        <v>28.75</v>
      </c>
    </row>
    <row r="1146" spans="4:7" x14ac:dyDescent="0.2">
      <c r="D1146" s="169">
        <v>41269</v>
      </c>
      <c r="E1146" s="170">
        <f t="shared" ref="E1146:E1151" si="52">WEEKDAY(D1146,2)</f>
        <v>3</v>
      </c>
      <c r="F1146" s="168" t="str">
        <f t="shared" si="51"/>
        <v>Útil</v>
      </c>
      <c r="G1146" s="171">
        <v>31.2</v>
      </c>
    </row>
    <row r="1147" spans="4:7" x14ac:dyDescent="0.2">
      <c r="D1147" s="169">
        <v>41270</v>
      </c>
      <c r="E1147" s="170">
        <f t="shared" si="52"/>
        <v>4</v>
      </c>
      <c r="F1147" s="168" t="str">
        <f t="shared" si="51"/>
        <v>Útil</v>
      </c>
      <c r="G1147" s="171">
        <v>21.049999999999997</v>
      </c>
    </row>
    <row r="1148" spans="4:7" x14ac:dyDescent="0.2">
      <c r="D1148" s="169">
        <v>41271</v>
      </c>
      <c r="E1148" s="170">
        <f t="shared" si="52"/>
        <v>5</v>
      </c>
      <c r="F1148" s="168" t="str">
        <f t="shared" si="51"/>
        <v>Útil</v>
      </c>
      <c r="G1148" s="171">
        <v>25.25</v>
      </c>
    </row>
    <row r="1149" spans="4:7" x14ac:dyDescent="0.2">
      <c r="D1149" s="169">
        <v>41272</v>
      </c>
      <c r="E1149" s="170">
        <f t="shared" si="52"/>
        <v>6</v>
      </c>
      <c r="F1149" s="168" t="str">
        <f t="shared" si="51"/>
        <v>Não útil</v>
      </c>
      <c r="G1149" s="171">
        <v>23.65</v>
      </c>
    </row>
    <row r="1150" spans="4:7" x14ac:dyDescent="0.2">
      <c r="D1150" s="169">
        <v>41273</v>
      </c>
      <c r="E1150" s="175">
        <f t="shared" si="52"/>
        <v>7</v>
      </c>
      <c r="F1150" s="167" t="str">
        <f t="shared" si="51"/>
        <v>Não útil</v>
      </c>
      <c r="G1150" s="171">
        <v>25.35</v>
      </c>
    </row>
    <row r="1151" spans="4:7" x14ac:dyDescent="0.2">
      <c r="D1151" s="169">
        <v>41274</v>
      </c>
      <c r="E1151" s="175">
        <f t="shared" si="52"/>
        <v>1</v>
      </c>
      <c r="F1151" s="167" t="str">
        <f>IF(E1151&lt;6,"Útil","Não útil")</f>
        <v>Útil</v>
      </c>
      <c r="G1151" s="171">
        <v>26.55</v>
      </c>
    </row>
    <row r="1152" spans="4:7" x14ac:dyDescent="0.2">
      <c r="D1152" s="176">
        <v>41275</v>
      </c>
      <c r="E1152" s="170">
        <v>8</v>
      </c>
      <c r="F1152" s="168" t="s">
        <v>282</v>
      </c>
      <c r="G1152" s="171">
        <v>27.05</v>
      </c>
    </row>
    <row r="1153" spans="4:7" x14ac:dyDescent="0.2">
      <c r="D1153" s="176">
        <v>41276</v>
      </c>
      <c r="E1153" s="170">
        <v>3</v>
      </c>
      <c r="F1153" s="168" t="s">
        <v>283</v>
      </c>
      <c r="G1153" s="171">
        <v>22.95</v>
      </c>
    </row>
    <row r="1154" spans="4:7" x14ac:dyDescent="0.2">
      <c r="D1154" s="176">
        <v>41277</v>
      </c>
      <c r="E1154" s="170">
        <v>4</v>
      </c>
      <c r="F1154" s="168" t="s">
        <v>283</v>
      </c>
      <c r="G1154" s="171">
        <v>23.35</v>
      </c>
    </row>
    <row r="1155" spans="4:7" x14ac:dyDescent="0.2">
      <c r="D1155" s="176">
        <v>41278</v>
      </c>
      <c r="E1155" s="170">
        <v>5</v>
      </c>
      <c r="F1155" s="168" t="s">
        <v>283</v>
      </c>
      <c r="G1155" s="171">
        <v>22.9</v>
      </c>
    </row>
    <row r="1156" spans="4:7" x14ac:dyDescent="0.2">
      <c r="D1156" s="176">
        <v>41279</v>
      </c>
      <c r="E1156" s="170">
        <v>6</v>
      </c>
      <c r="F1156" s="168" t="s">
        <v>282</v>
      </c>
      <c r="G1156" s="171">
        <v>25</v>
      </c>
    </row>
    <row r="1157" spans="4:7" x14ac:dyDescent="0.2">
      <c r="D1157" s="176">
        <v>41280</v>
      </c>
      <c r="E1157" s="170">
        <v>7</v>
      </c>
      <c r="F1157" s="168" t="s">
        <v>282</v>
      </c>
      <c r="G1157" s="171">
        <v>25.3</v>
      </c>
    </row>
    <row r="1158" spans="4:7" x14ac:dyDescent="0.2">
      <c r="D1158" s="176">
        <v>41281</v>
      </c>
      <c r="E1158" s="170">
        <v>1</v>
      </c>
      <c r="F1158" s="168" t="s">
        <v>283</v>
      </c>
      <c r="G1158" s="171">
        <v>26.299999999999997</v>
      </c>
    </row>
    <row r="1159" spans="4:7" x14ac:dyDescent="0.2">
      <c r="D1159" s="176">
        <v>41282</v>
      </c>
      <c r="E1159" s="170">
        <v>2</v>
      </c>
      <c r="F1159" s="168" t="s">
        <v>283</v>
      </c>
      <c r="G1159" s="171">
        <v>26.55</v>
      </c>
    </row>
    <row r="1160" spans="4:7" x14ac:dyDescent="0.2">
      <c r="D1160" s="176">
        <v>41283</v>
      </c>
      <c r="E1160" s="170">
        <v>3</v>
      </c>
      <c r="F1160" s="168" t="s">
        <v>283</v>
      </c>
      <c r="G1160" s="171">
        <v>25.549999999999997</v>
      </c>
    </row>
    <row r="1161" spans="4:7" x14ac:dyDescent="0.2">
      <c r="D1161" s="176">
        <v>41284</v>
      </c>
      <c r="E1161" s="170">
        <v>4</v>
      </c>
      <c r="F1161" s="168" t="s">
        <v>283</v>
      </c>
      <c r="G1161" s="171">
        <v>23.85</v>
      </c>
    </row>
    <row r="1162" spans="4:7" x14ac:dyDescent="0.2">
      <c r="D1162" s="176">
        <v>41285</v>
      </c>
      <c r="E1162" s="170">
        <v>5</v>
      </c>
      <c r="F1162" s="168" t="s">
        <v>283</v>
      </c>
      <c r="G1162" s="171">
        <v>23.35</v>
      </c>
    </row>
    <row r="1163" spans="4:7" x14ac:dyDescent="0.2">
      <c r="D1163" s="176">
        <v>41286</v>
      </c>
      <c r="E1163" s="170">
        <v>6</v>
      </c>
      <c r="F1163" s="168" t="s">
        <v>282</v>
      </c>
      <c r="G1163" s="171">
        <v>23.2</v>
      </c>
    </row>
    <row r="1164" spans="4:7" x14ac:dyDescent="0.2">
      <c r="D1164" s="176">
        <v>41287</v>
      </c>
      <c r="E1164" s="170">
        <v>7</v>
      </c>
      <c r="F1164" s="168" t="s">
        <v>282</v>
      </c>
      <c r="G1164" s="171">
        <v>24</v>
      </c>
    </row>
    <row r="1165" spans="4:7" x14ac:dyDescent="0.2">
      <c r="D1165" s="176">
        <v>41288</v>
      </c>
      <c r="E1165" s="170">
        <v>1</v>
      </c>
      <c r="F1165" s="168" t="s">
        <v>283</v>
      </c>
      <c r="G1165" s="171">
        <v>21.9</v>
      </c>
    </row>
    <row r="1166" spans="4:7" x14ac:dyDescent="0.2">
      <c r="D1166" s="176">
        <v>41289</v>
      </c>
      <c r="E1166" s="170">
        <v>2</v>
      </c>
      <c r="F1166" s="168" t="s">
        <v>283</v>
      </c>
      <c r="G1166" s="171">
        <v>22.75</v>
      </c>
    </row>
    <row r="1167" spans="4:7" x14ac:dyDescent="0.2">
      <c r="D1167" s="176">
        <v>41290</v>
      </c>
      <c r="E1167" s="170">
        <v>3</v>
      </c>
      <c r="F1167" s="168" t="s">
        <v>283</v>
      </c>
      <c r="G1167" s="171">
        <v>24.35</v>
      </c>
    </row>
    <row r="1168" spans="4:7" x14ac:dyDescent="0.2">
      <c r="D1168" s="176">
        <v>41291</v>
      </c>
      <c r="E1168" s="170">
        <v>4</v>
      </c>
      <c r="F1168" s="168" t="s">
        <v>283</v>
      </c>
      <c r="G1168" s="171">
        <v>25.75</v>
      </c>
    </row>
    <row r="1169" spans="4:7" x14ac:dyDescent="0.2">
      <c r="D1169" s="176">
        <v>41292</v>
      </c>
      <c r="E1169" s="170">
        <v>5</v>
      </c>
      <c r="F1169" s="168" t="s">
        <v>283</v>
      </c>
      <c r="G1169" s="171">
        <v>24.15</v>
      </c>
    </row>
    <row r="1170" spans="4:7" x14ac:dyDescent="0.2">
      <c r="D1170" s="176">
        <v>41293</v>
      </c>
      <c r="E1170" s="170">
        <v>6</v>
      </c>
      <c r="F1170" s="168" t="s">
        <v>282</v>
      </c>
      <c r="G1170" s="171">
        <v>23.95</v>
      </c>
    </row>
    <row r="1171" spans="4:7" x14ac:dyDescent="0.2">
      <c r="D1171" s="176">
        <v>41294</v>
      </c>
      <c r="E1171" s="170">
        <v>7</v>
      </c>
      <c r="F1171" s="168" t="s">
        <v>282</v>
      </c>
      <c r="G1171" s="171">
        <v>23.1</v>
      </c>
    </row>
    <row r="1172" spans="4:7" x14ac:dyDescent="0.2">
      <c r="D1172" s="176">
        <v>41295</v>
      </c>
      <c r="E1172" s="170">
        <v>1</v>
      </c>
      <c r="F1172" s="168" t="s">
        <v>283</v>
      </c>
      <c r="G1172" s="171">
        <v>23.4</v>
      </c>
    </row>
    <row r="1173" spans="4:7" x14ac:dyDescent="0.2">
      <c r="D1173" s="176">
        <v>41296</v>
      </c>
      <c r="E1173" s="170">
        <v>2</v>
      </c>
      <c r="F1173" s="168" t="s">
        <v>283</v>
      </c>
      <c r="G1173" s="171">
        <v>23.55</v>
      </c>
    </row>
    <row r="1174" spans="4:7" x14ac:dyDescent="0.2">
      <c r="D1174" s="176">
        <v>41297</v>
      </c>
      <c r="E1174" s="170">
        <v>3</v>
      </c>
      <c r="F1174" s="168" t="s">
        <v>283</v>
      </c>
      <c r="G1174" s="171">
        <v>23.55</v>
      </c>
    </row>
    <row r="1175" spans="4:7" x14ac:dyDescent="0.2">
      <c r="D1175" s="176">
        <v>41298</v>
      </c>
      <c r="E1175" s="170">
        <v>4</v>
      </c>
      <c r="F1175" s="168" t="s">
        <v>283</v>
      </c>
      <c r="G1175" s="171">
        <v>25.549999999999997</v>
      </c>
    </row>
    <row r="1176" spans="4:7" x14ac:dyDescent="0.2">
      <c r="D1176" s="176">
        <v>41299</v>
      </c>
      <c r="E1176" s="170">
        <v>5</v>
      </c>
      <c r="F1176" s="168" t="s">
        <v>283</v>
      </c>
      <c r="G1176" s="171">
        <v>27.95</v>
      </c>
    </row>
    <row r="1177" spans="4:7" x14ac:dyDescent="0.2">
      <c r="D1177" s="176">
        <v>41300</v>
      </c>
      <c r="E1177" s="170">
        <v>6</v>
      </c>
      <c r="F1177" s="168" t="s">
        <v>282</v>
      </c>
      <c r="G1177" s="171">
        <v>23.950000000000003</v>
      </c>
    </row>
    <row r="1178" spans="4:7" x14ac:dyDescent="0.2">
      <c r="D1178" s="176">
        <v>41301</v>
      </c>
      <c r="E1178" s="170">
        <v>7</v>
      </c>
      <c r="F1178" s="168" t="s">
        <v>282</v>
      </c>
      <c r="G1178" s="171">
        <v>22.95</v>
      </c>
    </row>
    <row r="1179" spans="4:7" x14ac:dyDescent="0.2">
      <c r="D1179" s="176">
        <v>41302</v>
      </c>
      <c r="E1179" s="170">
        <v>1</v>
      </c>
      <c r="F1179" s="168" t="s">
        <v>283</v>
      </c>
      <c r="G1179" s="171">
        <v>24.5</v>
      </c>
    </row>
    <row r="1180" spans="4:7" x14ac:dyDescent="0.2">
      <c r="D1180" s="176">
        <v>41303</v>
      </c>
      <c r="E1180" s="170">
        <v>2</v>
      </c>
      <c r="F1180" s="168" t="s">
        <v>283</v>
      </c>
      <c r="G1180" s="171">
        <v>25.5</v>
      </c>
    </row>
    <row r="1181" spans="4:7" x14ac:dyDescent="0.2">
      <c r="D1181" s="176">
        <v>41304</v>
      </c>
      <c r="E1181" s="170">
        <v>3</v>
      </c>
      <c r="F1181" s="168" t="s">
        <v>283</v>
      </c>
      <c r="G1181" s="171">
        <v>24.65</v>
      </c>
    </row>
    <row r="1182" spans="4:7" x14ac:dyDescent="0.2">
      <c r="D1182" s="176">
        <v>41305</v>
      </c>
      <c r="E1182" s="170">
        <v>4</v>
      </c>
      <c r="F1182" s="168" t="s">
        <v>283</v>
      </c>
      <c r="G1182" s="171">
        <v>25.65</v>
      </c>
    </row>
    <row r="1183" spans="4:7" x14ac:dyDescent="0.2">
      <c r="D1183" s="176">
        <v>41306</v>
      </c>
      <c r="E1183" s="170">
        <v>5</v>
      </c>
      <c r="F1183" s="168" t="s">
        <v>283</v>
      </c>
      <c r="G1183" s="171">
        <v>27.15</v>
      </c>
    </row>
    <row r="1184" spans="4:7" x14ac:dyDescent="0.2">
      <c r="D1184" s="176">
        <v>41307</v>
      </c>
      <c r="E1184" s="170">
        <v>6</v>
      </c>
      <c r="F1184" s="168" t="s">
        <v>282</v>
      </c>
      <c r="G1184" s="171">
        <v>28.15</v>
      </c>
    </row>
    <row r="1185" spans="4:7" x14ac:dyDescent="0.2">
      <c r="D1185" s="176">
        <v>41308</v>
      </c>
      <c r="E1185" s="170">
        <v>7</v>
      </c>
      <c r="F1185" s="168" t="s">
        <v>282</v>
      </c>
      <c r="G1185" s="171">
        <v>23.85</v>
      </c>
    </row>
    <row r="1186" spans="4:7" x14ac:dyDescent="0.2">
      <c r="D1186" s="176">
        <v>41309</v>
      </c>
      <c r="E1186" s="170">
        <v>1</v>
      </c>
      <c r="F1186" s="168" t="s">
        <v>283</v>
      </c>
      <c r="G1186" s="171">
        <v>22.75</v>
      </c>
    </row>
    <row r="1187" spans="4:7" x14ac:dyDescent="0.2">
      <c r="D1187" s="176">
        <v>41310</v>
      </c>
      <c r="E1187" s="170">
        <v>2</v>
      </c>
      <c r="F1187" s="168" t="s">
        <v>283</v>
      </c>
      <c r="G1187" s="171">
        <v>23.15</v>
      </c>
    </row>
    <row r="1188" spans="4:7" x14ac:dyDescent="0.2">
      <c r="D1188" s="176">
        <v>41311</v>
      </c>
      <c r="E1188" s="170">
        <v>3</v>
      </c>
      <c r="F1188" s="168" t="s">
        <v>283</v>
      </c>
      <c r="G1188" s="171">
        <v>22.450000000000003</v>
      </c>
    </row>
    <row r="1189" spans="4:7" x14ac:dyDescent="0.2">
      <c r="D1189" s="176">
        <v>41312</v>
      </c>
      <c r="E1189" s="170">
        <v>4</v>
      </c>
      <c r="F1189" s="168" t="s">
        <v>283</v>
      </c>
      <c r="G1189" s="171">
        <v>22.7</v>
      </c>
    </row>
    <row r="1190" spans="4:7" x14ac:dyDescent="0.2">
      <c r="D1190" s="176">
        <v>41313</v>
      </c>
      <c r="E1190" s="170">
        <v>5</v>
      </c>
      <c r="F1190" s="168" t="s">
        <v>283</v>
      </c>
      <c r="G1190" s="171">
        <v>21.95</v>
      </c>
    </row>
    <row r="1191" spans="4:7" x14ac:dyDescent="0.2">
      <c r="D1191" s="176">
        <v>41314</v>
      </c>
      <c r="E1191" s="170">
        <v>6</v>
      </c>
      <c r="F1191" s="168" t="s">
        <v>282</v>
      </c>
      <c r="G1191" s="171">
        <v>24.75</v>
      </c>
    </row>
    <row r="1192" spans="4:7" x14ac:dyDescent="0.2">
      <c r="D1192" s="176">
        <v>41315</v>
      </c>
      <c r="E1192" s="170">
        <v>7</v>
      </c>
      <c r="F1192" s="168" t="s">
        <v>282</v>
      </c>
      <c r="G1192" s="171">
        <v>25.549999999999997</v>
      </c>
    </row>
    <row r="1193" spans="4:7" x14ac:dyDescent="0.2">
      <c r="D1193" s="176">
        <v>41316</v>
      </c>
      <c r="E1193" s="170">
        <v>1</v>
      </c>
      <c r="F1193" s="168" t="s">
        <v>283</v>
      </c>
      <c r="G1193" s="171">
        <v>26.65</v>
      </c>
    </row>
    <row r="1194" spans="4:7" x14ac:dyDescent="0.2">
      <c r="D1194" s="176">
        <v>41317</v>
      </c>
      <c r="E1194" s="170">
        <v>8</v>
      </c>
      <c r="F1194" s="168" t="s">
        <v>282</v>
      </c>
      <c r="G1194" s="171">
        <v>25.35</v>
      </c>
    </row>
    <row r="1195" spans="4:7" x14ac:dyDescent="0.2">
      <c r="D1195" s="176">
        <v>41318</v>
      </c>
      <c r="E1195" s="170">
        <v>3</v>
      </c>
      <c r="F1195" s="168" t="s">
        <v>283</v>
      </c>
      <c r="G1195" s="171">
        <v>27.85</v>
      </c>
    </row>
    <row r="1196" spans="4:7" x14ac:dyDescent="0.2">
      <c r="D1196" s="176">
        <v>41319</v>
      </c>
      <c r="E1196" s="170">
        <v>4</v>
      </c>
      <c r="F1196" s="168" t="s">
        <v>283</v>
      </c>
      <c r="G1196" s="171">
        <v>26.950000000000003</v>
      </c>
    </row>
    <row r="1197" spans="4:7" x14ac:dyDescent="0.2">
      <c r="D1197" s="176">
        <v>41320</v>
      </c>
      <c r="E1197" s="170">
        <v>5</v>
      </c>
      <c r="F1197" s="168" t="s">
        <v>283</v>
      </c>
      <c r="G1197" s="171">
        <v>26.1</v>
      </c>
    </row>
    <row r="1198" spans="4:7" x14ac:dyDescent="0.2">
      <c r="D1198" s="176">
        <v>41321</v>
      </c>
      <c r="E1198" s="170">
        <v>6</v>
      </c>
      <c r="F1198" s="168" t="s">
        <v>282</v>
      </c>
      <c r="G1198" s="171">
        <v>27.1</v>
      </c>
    </row>
    <row r="1199" spans="4:7" x14ac:dyDescent="0.2">
      <c r="D1199" s="176">
        <v>41322</v>
      </c>
      <c r="E1199" s="170">
        <v>7</v>
      </c>
      <c r="F1199" s="168" t="s">
        <v>282</v>
      </c>
      <c r="G1199" s="171">
        <v>28.049999999999997</v>
      </c>
    </row>
    <row r="1200" spans="4:7" x14ac:dyDescent="0.2">
      <c r="D1200" s="176">
        <v>41323</v>
      </c>
      <c r="E1200" s="170">
        <v>1</v>
      </c>
      <c r="F1200" s="168" t="s">
        <v>283</v>
      </c>
      <c r="G1200" s="171">
        <v>28.85</v>
      </c>
    </row>
    <row r="1201" spans="4:7" x14ac:dyDescent="0.2">
      <c r="D1201" s="176">
        <v>41324</v>
      </c>
      <c r="E1201" s="170">
        <v>2</v>
      </c>
      <c r="F1201" s="168" t="s">
        <v>283</v>
      </c>
      <c r="G1201" s="171">
        <v>26.95</v>
      </c>
    </row>
    <row r="1202" spans="4:7" x14ac:dyDescent="0.2">
      <c r="D1202" s="176">
        <v>41325</v>
      </c>
      <c r="E1202" s="170">
        <v>3</v>
      </c>
      <c r="F1202" s="168" t="s">
        <v>283</v>
      </c>
      <c r="G1202" s="171">
        <v>28.4</v>
      </c>
    </row>
    <row r="1203" spans="4:7" x14ac:dyDescent="0.2">
      <c r="D1203" s="176">
        <v>41326</v>
      </c>
      <c r="E1203" s="170">
        <v>4</v>
      </c>
      <c r="F1203" s="168" t="s">
        <v>283</v>
      </c>
      <c r="G1203" s="171">
        <v>28.75</v>
      </c>
    </row>
    <row r="1204" spans="4:7" x14ac:dyDescent="0.2">
      <c r="D1204" s="176">
        <v>41327</v>
      </c>
      <c r="E1204" s="170">
        <v>5</v>
      </c>
      <c r="F1204" s="168" t="s">
        <v>283</v>
      </c>
      <c r="G1204" s="171">
        <v>26.200000000000003</v>
      </c>
    </row>
    <row r="1205" spans="4:7" x14ac:dyDescent="0.2">
      <c r="D1205" s="176">
        <v>41328</v>
      </c>
      <c r="E1205" s="170">
        <v>6</v>
      </c>
      <c r="F1205" s="168" t="s">
        <v>282</v>
      </c>
      <c r="G1205" s="171">
        <v>24.4</v>
      </c>
    </row>
    <row r="1206" spans="4:7" x14ac:dyDescent="0.2">
      <c r="D1206" s="176">
        <v>41329</v>
      </c>
      <c r="E1206" s="170">
        <v>7</v>
      </c>
      <c r="F1206" s="168" t="s">
        <v>282</v>
      </c>
      <c r="G1206" s="171">
        <v>25.2</v>
      </c>
    </row>
    <row r="1207" spans="4:7" x14ac:dyDescent="0.2">
      <c r="D1207" s="176">
        <v>41330</v>
      </c>
      <c r="E1207" s="170">
        <v>1</v>
      </c>
      <c r="F1207" s="168" t="s">
        <v>283</v>
      </c>
      <c r="G1207" s="171">
        <v>27.95</v>
      </c>
    </row>
    <row r="1208" spans="4:7" x14ac:dyDescent="0.2">
      <c r="D1208" s="176">
        <v>41331</v>
      </c>
      <c r="E1208" s="170">
        <v>2</v>
      </c>
      <c r="F1208" s="168" t="s">
        <v>283</v>
      </c>
      <c r="G1208" s="171">
        <v>24.1</v>
      </c>
    </row>
    <row r="1209" spans="4:7" x14ac:dyDescent="0.2">
      <c r="D1209" s="176">
        <v>41332</v>
      </c>
      <c r="E1209" s="170">
        <v>3</v>
      </c>
      <c r="F1209" s="168" t="s">
        <v>283</v>
      </c>
      <c r="G1209" s="171">
        <v>24.15</v>
      </c>
    </row>
    <row r="1210" spans="4:7" x14ac:dyDescent="0.2">
      <c r="D1210" s="176">
        <v>41333</v>
      </c>
      <c r="E1210" s="170">
        <v>4</v>
      </c>
      <c r="F1210" s="168" t="s">
        <v>283</v>
      </c>
      <c r="G1210" s="171">
        <v>24.05</v>
      </c>
    </row>
    <row r="1211" spans="4:7" x14ac:dyDescent="0.2">
      <c r="D1211" s="176">
        <v>41334</v>
      </c>
      <c r="E1211" s="170">
        <v>5</v>
      </c>
      <c r="F1211" s="168" t="s">
        <v>283</v>
      </c>
      <c r="G1211" s="171">
        <v>25.55</v>
      </c>
    </row>
    <row r="1212" spans="4:7" x14ac:dyDescent="0.2">
      <c r="D1212" s="176">
        <v>41335</v>
      </c>
      <c r="E1212" s="170">
        <v>6</v>
      </c>
      <c r="F1212" s="168" t="s">
        <v>282</v>
      </c>
      <c r="G1212" s="171">
        <v>26</v>
      </c>
    </row>
    <row r="1213" spans="4:7" x14ac:dyDescent="0.2">
      <c r="D1213" s="176">
        <v>41336</v>
      </c>
      <c r="E1213" s="170">
        <v>7</v>
      </c>
      <c r="F1213" s="168" t="s">
        <v>282</v>
      </c>
      <c r="G1213" s="171">
        <v>26.85</v>
      </c>
    </row>
    <row r="1214" spans="4:7" x14ac:dyDescent="0.2">
      <c r="D1214" s="176">
        <v>41337</v>
      </c>
      <c r="E1214" s="170">
        <v>1</v>
      </c>
      <c r="F1214" s="168" t="s">
        <v>283</v>
      </c>
      <c r="G1214" s="171">
        <v>26.35</v>
      </c>
    </row>
    <row r="1215" spans="4:7" x14ac:dyDescent="0.2">
      <c r="D1215" s="176">
        <v>41338</v>
      </c>
      <c r="E1215" s="170">
        <v>2</v>
      </c>
      <c r="F1215" s="168" t="s">
        <v>283</v>
      </c>
      <c r="G1215" s="171">
        <v>20.95</v>
      </c>
    </row>
    <row r="1216" spans="4:7" x14ac:dyDescent="0.2">
      <c r="D1216" s="176">
        <v>41339</v>
      </c>
      <c r="E1216" s="170">
        <v>3</v>
      </c>
      <c r="F1216" s="168" t="s">
        <v>283</v>
      </c>
      <c r="G1216" s="171">
        <v>22.299999999999997</v>
      </c>
    </row>
    <row r="1217" spans="4:7" x14ac:dyDescent="0.2">
      <c r="D1217" s="176">
        <v>41340</v>
      </c>
      <c r="E1217" s="170">
        <v>4</v>
      </c>
      <c r="F1217" s="168" t="s">
        <v>283</v>
      </c>
      <c r="G1217" s="171">
        <v>24.25</v>
      </c>
    </row>
    <row r="1218" spans="4:7" x14ac:dyDescent="0.2">
      <c r="D1218" s="176">
        <v>41341</v>
      </c>
      <c r="E1218" s="170">
        <v>5</v>
      </c>
      <c r="F1218" s="168" t="s">
        <v>283</v>
      </c>
      <c r="G1218" s="171">
        <v>25.6</v>
      </c>
    </row>
    <row r="1219" spans="4:7" x14ac:dyDescent="0.2">
      <c r="D1219" s="176">
        <v>41342</v>
      </c>
      <c r="E1219" s="170">
        <v>6</v>
      </c>
      <c r="F1219" s="168" t="s">
        <v>282</v>
      </c>
      <c r="G1219" s="171">
        <v>24.799999999999997</v>
      </c>
    </row>
    <row r="1220" spans="4:7" x14ac:dyDescent="0.2">
      <c r="D1220" s="176">
        <v>41343</v>
      </c>
      <c r="E1220" s="170">
        <v>7</v>
      </c>
      <c r="F1220" s="168" t="s">
        <v>282</v>
      </c>
      <c r="G1220" s="171">
        <v>26.65</v>
      </c>
    </row>
    <row r="1221" spans="4:7" x14ac:dyDescent="0.2">
      <c r="D1221" s="176">
        <v>41344</v>
      </c>
      <c r="E1221" s="170">
        <v>1</v>
      </c>
      <c r="F1221" s="168" t="s">
        <v>283</v>
      </c>
      <c r="G1221" s="171">
        <v>25.65</v>
      </c>
    </row>
    <row r="1222" spans="4:7" x14ac:dyDescent="0.2">
      <c r="D1222" s="176">
        <v>41345</v>
      </c>
      <c r="E1222" s="170">
        <v>2</v>
      </c>
      <c r="F1222" s="168" t="s">
        <v>283</v>
      </c>
      <c r="G1222" s="171">
        <v>27.049999999999997</v>
      </c>
    </row>
    <row r="1223" spans="4:7" x14ac:dyDescent="0.2">
      <c r="D1223" s="176">
        <v>41346</v>
      </c>
      <c r="E1223" s="170">
        <v>3</v>
      </c>
      <c r="F1223" s="168" t="s">
        <v>283</v>
      </c>
      <c r="G1223" s="171">
        <v>24.5</v>
      </c>
    </row>
    <row r="1224" spans="4:7" x14ac:dyDescent="0.2">
      <c r="D1224" s="176">
        <v>41347</v>
      </c>
      <c r="E1224" s="170">
        <v>4</v>
      </c>
      <c r="F1224" s="168" t="s">
        <v>283</v>
      </c>
      <c r="G1224" s="171">
        <v>23.3</v>
      </c>
    </row>
    <row r="1225" spans="4:7" x14ac:dyDescent="0.2">
      <c r="D1225" s="176">
        <v>41348</v>
      </c>
      <c r="E1225" s="170">
        <v>5</v>
      </c>
      <c r="F1225" s="168" t="s">
        <v>283</v>
      </c>
      <c r="G1225" s="171">
        <v>20.45</v>
      </c>
    </row>
    <row r="1226" spans="4:7" x14ac:dyDescent="0.2">
      <c r="D1226" s="176">
        <v>41349</v>
      </c>
      <c r="E1226" s="170">
        <v>6</v>
      </c>
      <c r="F1226" s="168" t="s">
        <v>282</v>
      </c>
      <c r="G1226" s="171">
        <v>22.65</v>
      </c>
    </row>
    <row r="1227" spans="4:7" x14ac:dyDescent="0.2">
      <c r="D1227" s="176">
        <v>41350</v>
      </c>
      <c r="E1227" s="170">
        <v>7</v>
      </c>
      <c r="F1227" s="168" t="s">
        <v>282</v>
      </c>
      <c r="G1227" s="171">
        <v>22.75</v>
      </c>
    </row>
    <row r="1228" spans="4:7" x14ac:dyDescent="0.2">
      <c r="D1228" s="176">
        <v>41351</v>
      </c>
      <c r="E1228" s="170">
        <v>1</v>
      </c>
      <c r="F1228" s="168" t="s">
        <v>283</v>
      </c>
      <c r="G1228" s="171">
        <v>20.549999999999997</v>
      </c>
    </row>
    <row r="1229" spans="4:7" x14ac:dyDescent="0.2">
      <c r="D1229" s="176">
        <v>41352</v>
      </c>
      <c r="E1229" s="170">
        <v>2</v>
      </c>
      <c r="F1229" s="168" t="s">
        <v>283</v>
      </c>
      <c r="G1229" s="171">
        <v>19.850000000000001</v>
      </c>
    </row>
    <row r="1230" spans="4:7" x14ac:dyDescent="0.2">
      <c r="D1230" s="176">
        <v>41353</v>
      </c>
      <c r="E1230" s="170">
        <v>3</v>
      </c>
      <c r="F1230" s="168" t="s">
        <v>283</v>
      </c>
      <c r="G1230" s="171">
        <v>21.25</v>
      </c>
    </row>
    <row r="1231" spans="4:7" x14ac:dyDescent="0.2">
      <c r="D1231" s="176">
        <v>41354</v>
      </c>
      <c r="E1231" s="170">
        <v>4</v>
      </c>
      <c r="F1231" s="168" t="s">
        <v>283</v>
      </c>
      <c r="G1231" s="171">
        <v>25.4</v>
      </c>
    </row>
    <row r="1232" spans="4:7" x14ac:dyDescent="0.2">
      <c r="D1232" s="176">
        <v>41355</v>
      </c>
      <c r="E1232" s="170">
        <v>5</v>
      </c>
      <c r="F1232" s="168" t="s">
        <v>283</v>
      </c>
      <c r="G1232" s="171">
        <v>23.200000000000003</v>
      </c>
    </row>
    <row r="1233" spans="4:7" x14ac:dyDescent="0.2">
      <c r="D1233" s="176">
        <v>41356</v>
      </c>
      <c r="E1233" s="170">
        <v>6</v>
      </c>
      <c r="F1233" s="168" t="s">
        <v>282</v>
      </c>
      <c r="G1233" s="171">
        <v>22.75</v>
      </c>
    </row>
    <row r="1234" spans="4:7" x14ac:dyDescent="0.2">
      <c r="D1234" s="176">
        <v>41357</v>
      </c>
      <c r="E1234" s="170">
        <v>7</v>
      </c>
      <c r="F1234" s="168" t="s">
        <v>282</v>
      </c>
      <c r="G1234" s="171">
        <v>21.05</v>
      </c>
    </row>
    <row r="1235" spans="4:7" x14ac:dyDescent="0.2">
      <c r="D1235" s="176">
        <v>41358</v>
      </c>
      <c r="E1235" s="170">
        <v>1</v>
      </c>
      <c r="F1235" s="168" t="s">
        <v>283</v>
      </c>
      <c r="G1235" s="171">
        <v>21.75</v>
      </c>
    </row>
    <row r="1236" spans="4:7" x14ac:dyDescent="0.2">
      <c r="D1236" s="176">
        <v>41359</v>
      </c>
      <c r="E1236" s="170">
        <v>2</v>
      </c>
      <c r="F1236" s="168" t="s">
        <v>283</v>
      </c>
      <c r="G1236" s="171">
        <v>24.5</v>
      </c>
    </row>
    <row r="1237" spans="4:7" x14ac:dyDescent="0.2">
      <c r="D1237" s="176">
        <v>41360</v>
      </c>
      <c r="E1237" s="170">
        <v>3</v>
      </c>
      <c r="F1237" s="168" t="s">
        <v>283</v>
      </c>
      <c r="G1237" s="171">
        <v>21.450000000000003</v>
      </c>
    </row>
    <row r="1238" spans="4:7" x14ac:dyDescent="0.2">
      <c r="D1238" s="176">
        <v>41361</v>
      </c>
      <c r="E1238" s="170">
        <v>4</v>
      </c>
      <c r="F1238" s="168" t="s">
        <v>283</v>
      </c>
      <c r="G1238" s="171">
        <v>22.049999999999997</v>
      </c>
    </row>
    <row r="1239" spans="4:7" x14ac:dyDescent="0.2">
      <c r="D1239" s="176">
        <v>41362</v>
      </c>
      <c r="E1239" s="170">
        <v>8</v>
      </c>
      <c r="F1239" s="168" t="s">
        <v>282</v>
      </c>
      <c r="G1239" s="171">
        <v>21.5</v>
      </c>
    </row>
    <row r="1240" spans="4:7" x14ac:dyDescent="0.2">
      <c r="D1240" s="176">
        <v>41363</v>
      </c>
      <c r="E1240" s="170">
        <v>6</v>
      </c>
      <c r="F1240" s="168" t="s">
        <v>282</v>
      </c>
      <c r="G1240" s="171">
        <v>22.75</v>
      </c>
    </row>
    <row r="1241" spans="4:7" x14ac:dyDescent="0.2">
      <c r="D1241" s="176">
        <v>41364</v>
      </c>
      <c r="E1241" s="170">
        <v>7</v>
      </c>
      <c r="F1241" s="168" t="s">
        <v>282</v>
      </c>
      <c r="G1241" s="171">
        <v>24.049999999999997</v>
      </c>
    </row>
    <row r="1242" spans="4:7" x14ac:dyDescent="0.2">
      <c r="D1242" s="176">
        <v>41365</v>
      </c>
      <c r="E1242" s="170">
        <v>1</v>
      </c>
      <c r="F1242" s="168" t="s">
        <v>283</v>
      </c>
      <c r="G1242" s="171">
        <v>25</v>
      </c>
    </row>
    <row r="1243" spans="4:7" x14ac:dyDescent="0.2">
      <c r="D1243" s="176">
        <v>41366</v>
      </c>
      <c r="E1243" s="170">
        <v>2</v>
      </c>
      <c r="F1243" s="168" t="s">
        <v>283</v>
      </c>
      <c r="G1243" s="171">
        <v>23.6</v>
      </c>
    </row>
    <row r="1244" spans="4:7" x14ac:dyDescent="0.2">
      <c r="D1244" s="176">
        <v>41367</v>
      </c>
      <c r="E1244" s="170">
        <v>3</v>
      </c>
      <c r="F1244" s="168" t="s">
        <v>283</v>
      </c>
      <c r="G1244" s="171">
        <v>23.9</v>
      </c>
    </row>
    <row r="1245" spans="4:7" x14ac:dyDescent="0.2">
      <c r="D1245" s="176">
        <v>41368</v>
      </c>
      <c r="E1245" s="170">
        <v>4</v>
      </c>
      <c r="F1245" s="168" t="s">
        <v>283</v>
      </c>
      <c r="G1245" s="171">
        <v>25.65</v>
      </c>
    </row>
    <row r="1246" spans="4:7" x14ac:dyDescent="0.2">
      <c r="D1246" s="176">
        <v>41369</v>
      </c>
      <c r="E1246" s="170">
        <v>5</v>
      </c>
      <c r="F1246" s="168" t="s">
        <v>283</v>
      </c>
      <c r="G1246" s="171">
        <v>27.15</v>
      </c>
    </row>
    <row r="1247" spans="4:7" x14ac:dyDescent="0.2">
      <c r="D1247" s="176">
        <v>41370</v>
      </c>
      <c r="E1247" s="170">
        <v>6</v>
      </c>
      <c r="F1247" s="168" t="s">
        <v>282</v>
      </c>
      <c r="G1247" s="171">
        <v>23.45</v>
      </c>
    </row>
    <row r="1248" spans="4:7" x14ac:dyDescent="0.2">
      <c r="D1248" s="176">
        <v>41371</v>
      </c>
      <c r="E1248" s="170">
        <v>7</v>
      </c>
      <c r="F1248" s="168" t="s">
        <v>282</v>
      </c>
      <c r="G1248" s="171">
        <v>23.049999999999997</v>
      </c>
    </row>
    <row r="1249" spans="4:7" x14ac:dyDescent="0.2">
      <c r="D1249" s="176">
        <v>41372</v>
      </c>
      <c r="E1249" s="170">
        <v>1</v>
      </c>
      <c r="F1249" s="168" t="s">
        <v>283</v>
      </c>
      <c r="G1249" s="171">
        <v>24.15</v>
      </c>
    </row>
    <row r="1250" spans="4:7" x14ac:dyDescent="0.2">
      <c r="D1250" s="176">
        <v>41373</v>
      </c>
      <c r="E1250" s="170">
        <v>2</v>
      </c>
      <c r="F1250" s="168" t="s">
        <v>283</v>
      </c>
      <c r="G1250" s="171">
        <v>23.2</v>
      </c>
    </row>
    <row r="1251" spans="4:7" x14ac:dyDescent="0.2">
      <c r="D1251" s="176">
        <v>41374</v>
      </c>
      <c r="E1251" s="170">
        <v>3</v>
      </c>
      <c r="F1251" s="168" t="s">
        <v>283</v>
      </c>
      <c r="G1251" s="171">
        <v>22.55</v>
      </c>
    </row>
    <row r="1252" spans="4:7" x14ac:dyDescent="0.2">
      <c r="D1252" s="176">
        <v>41375</v>
      </c>
      <c r="E1252" s="170">
        <v>4</v>
      </c>
      <c r="F1252" s="168" t="s">
        <v>283</v>
      </c>
      <c r="G1252" s="171">
        <v>23.5</v>
      </c>
    </row>
    <row r="1253" spans="4:7" x14ac:dyDescent="0.2">
      <c r="D1253" s="176">
        <v>41376</v>
      </c>
      <c r="E1253" s="170">
        <v>5</v>
      </c>
      <c r="F1253" s="168" t="s">
        <v>283</v>
      </c>
      <c r="G1253" s="171">
        <v>25.299999999999997</v>
      </c>
    </row>
    <row r="1254" spans="4:7" x14ac:dyDescent="0.2">
      <c r="D1254" s="176">
        <v>41377</v>
      </c>
      <c r="E1254" s="170">
        <v>6</v>
      </c>
      <c r="F1254" s="168" t="s">
        <v>282</v>
      </c>
      <c r="G1254" s="171">
        <v>21.5</v>
      </c>
    </row>
    <row r="1255" spans="4:7" x14ac:dyDescent="0.2">
      <c r="D1255" s="176">
        <v>41378</v>
      </c>
      <c r="E1255" s="170">
        <v>7</v>
      </c>
      <c r="F1255" s="168" t="s">
        <v>282</v>
      </c>
      <c r="G1255" s="171">
        <v>17.95</v>
      </c>
    </row>
    <row r="1256" spans="4:7" x14ac:dyDescent="0.2">
      <c r="D1256" s="176">
        <v>41379</v>
      </c>
      <c r="E1256" s="170">
        <v>1</v>
      </c>
      <c r="F1256" s="168" t="s">
        <v>283</v>
      </c>
      <c r="G1256" s="171">
        <v>18.95</v>
      </c>
    </row>
    <row r="1257" spans="4:7" x14ac:dyDescent="0.2">
      <c r="D1257" s="176">
        <v>41380</v>
      </c>
      <c r="E1257" s="170">
        <v>2</v>
      </c>
      <c r="F1257" s="168" t="s">
        <v>283</v>
      </c>
      <c r="G1257" s="171">
        <v>19.25</v>
      </c>
    </row>
    <row r="1258" spans="4:7" x14ac:dyDescent="0.2">
      <c r="D1258" s="176">
        <v>41381</v>
      </c>
      <c r="E1258" s="170">
        <v>3</v>
      </c>
      <c r="F1258" s="168" t="s">
        <v>283</v>
      </c>
      <c r="G1258" s="171">
        <v>19.350000000000001</v>
      </c>
    </row>
    <row r="1259" spans="4:7" x14ac:dyDescent="0.2">
      <c r="D1259" s="176">
        <v>41382</v>
      </c>
      <c r="E1259" s="170">
        <v>4</v>
      </c>
      <c r="F1259" s="168" t="s">
        <v>283</v>
      </c>
      <c r="G1259" s="171">
        <v>20.55</v>
      </c>
    </row>
    <row r="1260" spans="4:7" x14ac:dyDescent="0.2">
      <c r="D1260" s="176">
        <v>41383</v>
      </c>
      <c r="E1260" s="170">
        <v>5</v>
      </c>
      <c r="F1260" s="168" t="s">
        <v>283</v>
      </c>
      <c r="G1260" s="171">
        <v>20.350000000000001</v>
      </c>
    </row>
    <row r="1261" spans="4:7" x14ac:dyDescent="0.2">
      <c r="D1261" s="176">
        <v>41384</v>
      </c>
      <c r="E1261" s="170">
        <v>6</v>
      </c>
      <c r="F1261" s="168" t="s">
        <v>282</v>
      </c>
      <c r="G1261" s="171">
        <v>19.649999999999999</v>
      </c>
    </row>
    <row r="1262" spans="4:7" x14ac:dyDescent="0.2">
      <c r="D1262" s="176">
        <v>41385</v>
      </c>
      <c r="E1262" s="170">
        <v>8</v>
      </c>
      <c r="F1262" s="168" t="s">
        <v>282</v>
      </c>
      <c r="G1262" s="171">
        <v>20.25</v>
      </c>
    </row>
    <row r="1263" spans="4:7" x14ac:dyDescent="0.2">
      <c r="D1263" s="176">
        <v>41386</v>
      </c>
      <c r="E1263" s="170">
        <v>1</v>
      </c>
      <c r="F1263" s="168" t="s">
        <v>283</v>
      </c>
      <c r="G1263" s="171">
        <v>22.2</v>
      </c>
    </row>
    <row r="1264" spans="4:7" x14ac:dyDescent="0.2">
      <c r="D1264" s="176">
        <v>41387</v>
      </c>
      <c r="E1264" s="170">
        <v>2</v>
      </c>
      <c r="F1264" s="168" t="s">
        <v>283</v>
      </c>
      <c r="G1264" s="171">
        <v>20.9</v>
      </c>
    </row>
    <row r="1265" spans="4:7" x14ac:dyDescent="0.2">
      <c r="D1265" s="176">
        <v>41388</v>
      </c>
      <c r="E1265" s="170">
        <v>3</v>
      </c>
      <c r="F1265" s="168" t="s">
        <v>283</v>
      </c>
      <c r="G1265" s="171">
        <v>22.95</v>
      </c>
    </row>
    <row r="1266" spans="4:7" x14ac:dyDescent="0.2">
      <c r="D1266" s="176">
        <v>41389</v>
      </c>
      <c r="E1266" s="170">
        <v>4</v>
      </c>
      <c r="F1266" s="168" t="s">
        <v>283</v>
      </c>
      <c r="G1266" s="171">
        <v>23.15</v>
      </c>
    </row>
    <row r="1267" spans="4:7" x14ac:dyDescent="0.2">
      <c r="D1267" s="176">
        <v>41390</v>
      </c>
      <c r="E1267" s="170">
        <v>5</v>
      </c>
      <c r="F1267" s="168" t="s">
        <v>283</v>
      </c>
      <c r="G1267" s="171">
        <v>23.15</v>
      </c>
    </row>
    <row r="1268" spans="4:7" x14ac:dyDescent="0.2">
      <c r="D1268" s="176">
        <v>41391</v>
      </c>
      <c r="E1268" s="170">
        <v>6</v>
      </c>
      <c r="F1268" s="168" t="s">
        <v>282</v>
      </c>
      <c r="G1268" s="171">
        <v>21.65</v>
      </c>
    </row>
    <row r="1269" spans="4:7" x14ac:dyDescent="0.2">
      <c r="D1269" s="176">
        <v>41392</v>
      </c>
      <c r="E1269" s="170">
        <v>7</v>
      </c>
      <c r="F1269" s="168" t="s">
        <v>282</v>
      </c>
      <c r="G1269" s="171">
        <v>22.05</v>
      </c>
    </row>
    <row r="1270" spans="4:7" x14ac:dyDescent="0.2">
      <c r="D1270" s="176">
        <v>41393</v>
      </c>
      <c r="E1270" s="170">
        <v>1</v>
      </c>
      <c r="F1270" s="168" t="s">
        <v>283</v>
      </c>
      <c r="G1270" s="171">
        <v>22.1</v>
      </c>
    </row>
    <row r="1271" spans="4:7" x14ac:dyDescent="0.2">
      <c r="D1271" s="176">
        <v>41394</v>
      </c>
      <c r="E1271" s="170">
        <v>2</v>
      </c>
      <c r="F1271" s="168" t="s">
        <v>283</v>
      </c>
      <c r="G1271" s="171">
        <v>23.35</v>
      </c>
    </row>
    <row r="1272" spans="4:7" x14ac:dyDescent="0.2">
      <c r="D1272" s="176">
        <v>41395</v>
      </c>
      <c r="E1272" s="170">
        <v>8</v>
      </c>
      <c r="F1272" s="168" t="s">
        <v>282</v>
      </c>
      <c r="G1272" s="171">
        <v>23.35</v>
      </c>
    </row>
    <row r="1273" spans="4:7" x14ac:dyDescent="0.2">
      <c r="D1273" s="176">
        <v>41396</v>
      </c>
      <c r="E1273" s="170">
        <v>4</v>
      </c>
      <c r="F1273" s="168" t="s">
        <v>283</v>
      </c>
      <c r="G1273" s="171">
        <v>25.05</v>
      </c>
    </row>
    <row r="1274" spans="4:7" x14ac:dyDescent="0.2">
      <c r="D1274" s="176">
        <v>41397</v>
      </c>
      <c r="E1274" s="170">
        <v>5</v>
      </c>
      <c r="F1274" s="168" t="s">
        <v>283</v>
      </c>
      <c r="G1274" s="171">
        <v>24.35</v>
      </c>
    </row>
    <row r="1275" spans="4:7" x14ac:dyDescent="0.2">
      <c r="D1275" s="176">
        <v>41398</v>
      </c>
      <c r="E1275" s="170">
        <v>6</v>
      </c>
      <c r="F1275" s="168" t="s">
        <v>282</v>
      </c>
      <c r="G1275" s="171">
        <v>24.35</v>
      </c>
    </row>
    <row r="1276" spans="4:7" x14ac:dyDescent="0.2">
      <c r="D1276" s="176">
        <v>41399</v>
      </c>
      <c r="E1276" s="170">
        <v>7</v>
      </c>
      <c r="F1276" s="168" t="s">
        <v>282</v>
      </c>
      <c r="G1276" s="171">
        <v>19.649999999999999</v>
      </c>
    </row>
    <row r="1277" spans="4:7" x14ac:dyDescent="0.2">
      <c r="D1277" s="176">
        <v>41400</v>
      </c>
      <c r="E1277" s="170">
        <v>1</v>
      </c>
      <c r="F1277" s="168" t="s">
        <v>283</v>
      </c>
      <c r="G1277" s="171">
        <v>17.850000000000001</v>
      </c>
    </row>
    <row r="1278" spans="4:7" x14ac:dyDescent="0.2">
      <c r="D1278" s="176">
        <v>41401</v>
      </c>
      <c r="E1278" s="170">
        <v>2</v>
      </c>
      <c r="F1278" s="168" t="s">
        <v>283</v>
      </c>
      <c r="G1278" s="171">
        <v>19.149999999999999</v>
      </c>
    </row>
    <row r="1279" spans="4:7" x14ac:dyDescent="0.2">
      <c r="D1279" s="176">
        <v>41402</v>
      </c>
      <c r="E1279" s="170">
        <v>3</v>
      </c>
      <c r="F1279" s="168" t="s">
        <v>283</v>
      </c>
      <c r="G1279" s="171">
        <v>14.95</v>
      </c>
    </row>
    <row r="1280" spans="4:7" x14ac:dyDescent="0.2">
      <c r="D1280" s="176">
        <v>41403</v>
      </c>
      <c r="E1280" s="170">
        <v>4</v>
      </c>
      <c r="F1280" s="168" t="s">
        <v>283</v>
      </c>
      <c r="G1280" s="171">
        <v>16.5</v>
      </c>
    </row>
    <row r="1281" spans="4:7" x14ac:dyDescent="0.2">
      <c r="D1281" s="176">
        <v>41404</v>
      </c>
      <c r="E1281" s="170">
        <v>5</v>
      </c>
      <c r="F1281" s="168" t="s">
        <v>283</v>
      </c>
      <c r="G1281" s="171">
        <v>16.8</v>
      </c>
    </row>
    <row r="1282" spans="4:7" x14ac:dyDescent="0.2">
      <c r="D1282" s="176">
        <v>41405</v>
      </c>
      <c r="E1282" s="170">
        <v>6</v>
      </c>
      <c r="F1282" s="168" t="s">
        <v>282</v>
      </c>
      <c r="G1282" s="171">
        <v>21.15</v>
      </c>
    </row>
    <row r="1283" spans="4:7" x14ac:dyDescent="0.2">
      <c r="D1283" s="176">
        <v>41406</v>
      </c>
      <c r="E1283" s="170">
        <v>7</v>
      </c>
      <c r="F1283" s="168" t="s">
        <v>282</v>
      </c>
      <c r="G1283" s="171">
        <v>22.15</v>
      </c>
    </row>
    <row r="1284" spans="4:7" x14ac:dyDescent="0.2">
      <c r="D1284" s="176">
        <v>41407</v>
      </c>
      <c r="E1284" s="170">
        <v>1</v>
      </c>
      <c r="F1284" s="168" t="s">
        <v>283</v>
      </c>
      <c r="G1284" s="171">
        <v>21.799999999999997</v>
      </c>
    </row>
    <row r="1285" spans="4:7" x14ac:dyDescent="0.2">
      <c r="D1285" s="176">
        <v>41408</v>
      </c>
      <c r="E1285" s="170">
        <v>2</v>
      </c>
      <c r="F1285" s="168" t="s">
        <v>283</v>
      </c>
      <c r="G1285" s="171">
        <v>23.75</v>
      </c>
    </row>
    <row r="1286" spans="4:7" x14ac:dyDescent="0.2">
      <c r="D1286" s="176">
        <v>41409</v>
      </c>
      <c r="E1286" s="170">
        <v>3</v>
      </c>
      <c r="F1286" s="168" t="s">
        <v>283</v>
      </c>
      <c r="G1286" s="171">
        <v>22.65</v>
      </c>
    </row>
    <row r="1287" spans="4:7" x14ac:dyDescent="0.2">
      <c r="D1287" s="176">
        <v>41410</v>
      </c>
      <c r="E1287" s="170">
        <v>4</v>
      </c>
      <c r="F1287" s="168" t="s">
        <v>283</v>
      </c>
      <c r="G1287" s="171">
        <v>16.3</v>
      </c>
    </row>
    <row r="1288" spans="4:7" x14ac:dyDescent="0.2">
      <c r="D1288" s="176">
        <v>41411</v>
      </c>
      <c r="E1288" s="170">
        <v>5</v>
      </c>
      <c r="F1288" s="168" t="s">
        <v>283</v>
      </c>
      <c r="G1288" s="171">
        <v>15.65</v>
      </c>
    </row>
    <row r="1289" spans="4:7" x14ac:dyDescent="0.2">
      <c r="D1289" s="176">
        <v>41412</v>
      </c>
      <c r="E1289" s="170">
        <v>6</v>
      </c>
      <c r="F1289" s="168" t="s">
        <v>282</v>
      </c>
      <c r="G1289" s="171">
        <v>16.2</v>
      </c>
    </row>
    <row r="1290" spans="4:7" x14ac:dyDescent="0.2">
      <c r="D1290" s="176">
        <v>41413</v>
      </c>
      <c r="E1290" s="170">
        <v>7</v>
      </c>
      <c r="F1290" s="168" t="s">
        <v>282</v>
      </c>
      <c r="G1290" s="171">
        <v>19.399999999999999</v>
      </c>
    </row>
    <row r="1291" spans="4:7" x14ac:dyDescent="0.2">
      <c r="D1291" s="176">
        <v>41414</v>
      </c>
      <c r="E1291" s="170">
        <v>1</v>
      </c>
      <c r="F1291" s="168" t="s">
        <v>283</v>
      </c>
      <c r="G1291" s="171">
        <v>20.75</v>
      </c>
    </row>
    <row r="1292" spans="4:7" x14ac:dyDescent="0.2">
      <c r="D1292" s="176">
        <v>41415</v>
      </c>
      <c r="E1292" s="170">
        <v>2</v>
      </c>
      <c r="F1292" s="168" t="s">
        <v>283</v>
      </c>
      <c r="G1292" s="171">
        <v>19.75</v>
      </c>
    </row>
    <row r="1293" spans="4:7" x14ac:dyDescent="0.2">
      <c r="D1293" s="176">
        <v>41416</v>
      </c>
      <c r="E1293" s="170">
        <v>3</v>
      </c>
      <c r="F1293" s="168" t="s">
        <v>283</v>
      </c>
      <c r="G1293" s="171">
        <v>18.799999999999997</v>
      </c>
    </row>
    <row r="1294" spans="4:7" x14ac:dyDescent="0.2">
      <c r="D1294" s="176">
        <v>41417</v>
      </c>
      <c r="E1294" s="170">
        <v>4</v>
      </c>
      <c r="F1294" s="168" t="s">
        <v>283</v>
      </c>
      <c r="G1294" s="171">
        <v>19.100000000000001</v>
      </c>
    </row>
    <row r="1295" spans="4:7" x14ac:dyDescent="0.2">
      <c r="D1295" s="176">
        <v>41418</v>
      </c>
      <c r="E1295" s="170">
        <v>5</v>
      </c>
      <c r="F1295" s="168" t="s">
        <v>283</v>
      </c>
      <c r="G1295" s="171">
        <v>18.049999999999997</v>
      </c>
    </row>
    <row r="1296" spans="4:7" x14ac:dyDescent="0.2">
      <c r="D1296" s="176">
        <v>41419</v>
      </c>
      <c r="E1296" s="170">
        <v>6</v>
      </c>
      <c r="F1296" s="168" t="s">
        <v>282</v>
      </c>
      <c r="G1296" s="171">
        <v>17.95</v>
      </c>
    </row>
    <row r="1297" spans="4:7" x14ac:dyDescent="0.2">
      <c r="D1297" s="176">
        <v>41420</v>
      </c>
      <c r="E1297" s="170">
        <v>7</v>
      </c>
      <c r="F1297" s="168" t="s">
        <v>282</v>
      </c>
      <c r="G1297" s="171">
        <v>18.75</v>
      </c>
    </row>
    <row r="1298" spans="4:7" x14ac:dyDescent="0.2">
      <c r="D1298" s="176">
        <v>41421</v>
      </c>
      <c r="E1298" s="170">
        <v>1</v>
      </c>
      <c r="F1298" s="168" t="s">
        <v>283</v>
      </c>
      <c r="G1298" s="171">
        <v>19.45</v>
      </c>
    </row>
    <row r="1299" spans="4:7" x14ac:dyDescent="0.2">
      <c r="D1299" s="176">
        <v>41422</v>
      </c>
      <c r="E1299" s="170">
        <v>2</v>
      </c>
      <c r="F1299" s="168" t="s">
        <v>283</v>
      </c>
      <c r="G1299" s="171">
        <v>17.95</v>
      </c>
    </row>
    <row r="1300" spans="4:7" x14ac:dyDescent="0.2">
      <c r="D1300" s="176">
        <v>41423</v>
      </c>
      <c r="E1300" s="170">
        <v>3</v>
      </c>
      <c r="F1300" s="168" t="s">
        <v>283</v>
      </c>
      <c r="G1300" s="171">
        <v>21.4</v>
      </c>
    </row>
    <row r="1301" spans="4:7" x14ac:dyDescent="0.2">
      <c r="D1301" s="176">
        <v>41424</v>
      </c>
      <c r="E1301" s="170">
        <v>8</v>
      </c>
      <c r="F1301" s="168" t="s">
        <v>282</v>
      </c>
      <c r="G1301" s="171">
        <v>18.3</v>
      </c>
    </row>
    <row r="1302" spans="4:7" x14ac:dyDescent="0.2">
      <c r="D1302" s="176">
        <v>41425</v>
      </c>
      <c r="E1302" s="170">
        <v>5</v>
      </c>
      <c r="F1302" s="168" t="s">
        <v>283</v>
      </c>
      <c r="G1302" s="171">
        <v>15.7</v>
      </c>
    </row>
    <row r="1303" spans="4:7" x14ac:dyDescent="0.2">
      <c r="D1303" s="176">
        <v>41426</v>
      </c>
      <c r="E1303" s="170">
        <v>6</v>
      </c>
      <c r="F1303" s="168" t="s">
        <v>282</v>
      </c>
      <c r="G1303" s="171">
        <v>20.149999999999999</v>
      </c>
    </row>
    <row r="1304" spans="4:7" x14ac:dyDescent="0.2">
      <c r="D1304" s="176">
        <v>41427</v>
      </c>
      <c r="E1304" s="170">
        <v>7</v>
      </c>
      <c r="F1304" s="168" t="s">
        <v>282</v>
      </c>
      <c r="G1304" s="171">
        <v>19.8</v>
      </c>
    </row>
    <row r="1305" spans="4:7" x14ac:dyDescent="0.2">
      <c r="D1305" s="176">
        <v>41428</v>
      </c>
      <c r="E1305" s="170">
        <v>1</v>
      </c>
      <c r="F1305" s="168" t="s">
        <v>283</v>
      </c>
      <c r="G1305" s="171">
        <v>19.25</v>
      </c>
    </row>
    <row r="1306" spans="4:7" x14ac:dyDescent="0.2">
      <c r="D1306" s="176">
        <v>41429</v>
      </c>
      <c r="E1306" s="170">
        <v>2</v>
      </c>
      <c r="F1306" s="168" t="s">
        <v>283</v>
      </c>
      <c r="G1306" s="171">
        <v>18.55</v>
      </c>
    </row>
    <row r="1307" spans="4:7" x14ac:dyDescent="0.2">
      <c r="D1307" s="176">
        <v>41430</v>
      </c>
      <c r="E1307" s="170">
        <v>3</v>
      </c>
      <c r="F1307" s="168" t="s">
        <v>283</v>
      </c>
      <c r="G1307" s="171">
        <v>17.649999999999999</v>
      </c>
    </row>
    <row r="1308" spans="4:7" x14ac:dyDescent="0.2">
      <c r="D1308" s="176">
        <v>41431</v>
      </c>
      <c r="E1308" s="170">
        <v>4</v>
      </c>
      <c r="F1308" s="168" t="s">
        <v>283</v>
      </c>
      <c r="G1308" s="171">
        <v>20.65</v>
      </c>
    </row>
    <row r="1309" spans="4:7" x14ac:dyDescent="0.2">
      <c r="D1309" s="176">
        <v>41432</v>
      </c>
      <c r="E1309" s="170">
        <v>5</v>
      </c>
      <c r="F1309" s="168" t="s">
        <v>283</v>
      </c>
      <c r="G1309" s="171">
        <v>19.05</v>
      </c>
    </row>
    <row r="1310" spans="4:7" x14ac:dyDescent="0.2">
      <c r="D1310" s="176">
        <v>41433</v>
      </c>
      <c r="E1310" s="170">
        <v>6</v>
      </c>
      <c r="F1310" s="168" t="s">
        <v>282</v>
      </c>
      <c r="G1310" s="171">
        <v>18.75</v>
      </c>
    </row>
    <row r="1311" spans="4:7" x14ac:dyDescent="0.2">
      <c r="D1311" s="176">
        <v>41434</v>
      </c>
      <c r="E1311" s="170">
        <v>7</v>
      </c>
      <c r="F1311" s="168" t="s">
        <v>282</v>
      </c>
      <c r="G1311" s="171">
        <v>18.649999999999999</v>
      </c>
    </row>
    <row r="1312" spans="4:7" x14ac:dyDescent="0.2">
      <c r="D1312" s="176">
        <v>41435</v>
      </c>
      <c r="E1312" s="170">
        <v>1</v>
      </c>
      <c r="F1312" s="168" t="s">
        <v>283</v>
      </c>
      <c r="G1312" s="171">
        <v>19.8</v>
      </c>
    </row>
    <row r="1313" spans="4:7" x14ac:dyDescent="0.2">
      <c r="D1313" s="176">
        <v>41436</v>
      </c>
      <c r="E1313" s="170">
        <v>2</v>
      </c>
      <c r="F1313" s="168" t="s">
        <v>283</v>
      </c>
      <c r="G1313" s="171">
        <v>18.649999999999999</v>
      </c>
    </row>
    <row r="1314" spans="4:7" x14ac:dyDescent="0.2">
      <c r="D1314" s="176">
        <v>41437</v>
      </c>
      <c r="E1314" s="170">
        <v>3</v>
      </c>
      <c r="F1314" s="168" t="s">
        <v>283</v>
      </c>
      <c r="G1314" s="171">
        <v>20.65</v>
      </c>
    </row>
    <row r="1315" spans="4:7" x14ac:dyDescent="0.2">
      <c r="D1315" s="176">
        <v>41438</v>
      </c>
      <c r="E1315" s="170">
        <v>4</v>
      </c>
      <c r="F1315" s="168" t="s">
        <v>283</v>
      </c>
      <c r="G1315" s="171">
        <v>20.65</v>
      </c>
    </row>
    <row r="1316" spans="4:7" x14ac:dyDescent="0.2">
      <c r="D1316" s="176">
        <v>41439</v>
      </c>
      <c r="E1316" s="170">
        <v>5</v>
      </c>
      <c r="F1316" s="168" t="s">
        <v>283</v>
      </c>
      <c r="G1316" s="171">
        <v>18.649999999999999</v>
      </c>
    </row>
    <row r="1317" spans="4:7" x14ac:dyDescent="0.2">
      <c r="D1317" s="176">
        <v>41440</v>
      </c>
      <c r="E1317" s="170">
        <v>6</v>
      </c>
      <c r="F1317" s="168" t="s">
        <v>282</v>
      </c>
      <c r="G1317" s="171">
        <v>17.649999999999999</v>
      </c>
    </row>
    <row r="1318" spans="4:7" x14ac:dyDescent="0.2">
      <c r="D1318" s="176">
        <v>41441</v>
      </c>
      <c r="E1318" s="170">
        <v>7</v>
      </c>
      <c r="F1318" s="168" t="s">
        <v>282</v>
      </c>
      <c r="G1318" s="171">
        <v>18.149999999999999</v>
      </c>
    </row>
    <row r="1319" spans="4:7" x14ac:dyDescent="0.2">
      <c r="D1319" s="176">
        <v>41442</v>
      </c>
      <c r="E1319" s="170">
        <v>1</v>
      </c>
      <c r="F1319" s="168" t="s">
        <v>283</v>
      </c>
      <c r="G1319" s="171">
        <v>19.25</v>
      </c>
    </row>
    <row r="1320" spans="4:7" x14ac:dyDescent="0.2">
      <c r="D1320" s="176">
        <v>41443</v>
      </c>
      <c r="E1320" s="170">
        <v>2</v>
      </c>
      <c r="F1320" s="168" t="s">
        <v>283</v>
      </c>
      <c r="G1320" s="171">
        <v>19.850000000000001</v>
      </c>
    </row>
    <row r="1321" spans="4:7" x14ac:dyDescent="0.2">
      <c r="D1321" s="176">
        <v>41444</v>
      </c>
      <c r="E1321" s="170">
        <v>3</v>
      </c>
      <c r="F1321" s="168" t="s">
        <v>283</v>
      </c>
      <c r="G1321" s="171">
        <v>19.450000000000003</v>
      </c>
    </row>
    <row r="1322" spans="4:7" x14ac:dyDescent="0.2">
      <c r="D1322" s="176">
        <v>41445</v>
      </c>
      <c r="E1322" s="170">
        <v>4</v>
      </c>
      <c r="F1322" s="168" t="s">
        <v>283</v>
      </c>
      <c r="G1322" s="171">
        <v>17.149999999999999</v>
      </c>
    </row>
    <row r="1323" spans="4:7" x14ac:dyDescent="0.2">
      <c r="D1323" s="176">
        <v>41446</v>
      </c>
      <c r="E1323" s="170">
        <v>5</v>
      </c>
      <c r="F1323" s="168" t="s">
        <v>283</v>
      </c>
      <c r="G1323" s="171">
        <v>17.75</v>
      </c>
    </row>
    <row r="1324" spans="4:7" x14ac:dyDescent="0.2">
      <c r="D1324" s="176">
        <v>41447</v>
      </c>
      <c r="E1324" s="170">
        <v>6</v>
      </c>
      <c r="F1324" s="168" t="s">
        <v>282</v>
      </c>
      <c r="G1324" s="171">
        <v>18.55</v>
      </c>
    </row>
    <row r="1325" spans="4:7" x14ac:dyDescent="0.2">
      <c r="D1325" s="176">
        <v>41448</v>
      </c>
      <c r="E1325" s="170">
        <v>7</v>
      </c>
      <c r="F1325" s="168" t="s">
        <v>282</v>
      </c>
      <c r="G1325" s="171">
        <v>15.399999999999999</v>
      </c>
    </row>
    <row r="1326" spans="4:7" x14ac:dyDescent="0.2">
      <c r="D1326" s="176">
        <v>41449</v>
      </c>
      <c r="E1326" s="170">
        <v>1</v>
      </c>
      <c r="F1326" s="168" t="s">
        <v>283</v>
      </c>
      <c r="G1326" s="171">
        <v>15.45</v>
      </c>
    </row>
    <row r="1327" spans="4:7" x14ac:dyDescent="0.2">
      <c r="D1327" s="176">
        <v>41450</v>
      </c>
      <c r="E1327" s="170">
        <v>2</v>
      </c>
      <c r="F1327" s="168" t="s">
        <v>283</v>
      </c>
      <c r="G1327" s="171">
        <v>17.100000000000001</v>
      </c>
    </row>
    <row r="1328" spans="4:7" x14ac:dyDescent="0.2">
      <c r="D1328" s="176">
        <v>41451</v>
      </c>
      <c r="E1328" s="170">
        <v>3</v>
      </c>
      <c r="F1328" s="168" t="s">
        <v>283</v>
      </c>
      <c r="G1328" s="171">
        <v>17.600000000000001</v>
      </c>
    </row>
    <row r="1329" spans="4:7" x14ac:dyDescent="0.2">
      <c r="D1329" s="176">
        <v>41452</v>
      </c>
      <c r="E1329" s="170">
        <v>4</v>
      </c>
      <c r="F1329" s="168" t="s">
        <v>283</v>
      </c>
      <c r="G1329" s="171">
        <v>16.05</v>
      </c>
    </row>
    <row r="1330" spans="4:7" x14ac:dyDescent="0.2">
      <c r="D1330" s="176">
        <v>41453</v>
      </c>
      <c r="E1330" s="170">
        <v>5</v>
      </c>
      <c r="F1330" s="168" t="s">
        <v>283</v>
      </c>
      <c r="G1330" s="171">
        <v>18.55</v>
      </c>
    </row>
    <row r="1331" spans="4:7" x14ac:dyDescent="0.2">
      <c r="D1331" s="176">
        <v>41454</v>
      </c>
      <c r="E1331" s="170">
        <v>6</v>
      </c>
      <c r="F1331" s="168" t="s">
        <v>282</v>
      </c>
      <c r="G1331" s="171">
        <v>19.55</v>
      </c>
    </row>
    <row r="1332" spans="4:7" x14ac:dyDescent="0.2">
      <c r="D1332" s="176">
        <v>41455</v>
      </c>
      <c r="E1332" s="170">
        <v>7</v>
      </c>
      <c r="F1332" s="168" t="s">
        <v>282</v>
      </c>
      <c r="G1332" s="171">
        <v>16.75</v>
      </c>
    </row>
    <row r="1333" spans="4:7" x14ac:dyDescent="0.2">
      <c r="D1333" s="176">
        <v>41456</v>
      </c>
      <c r="E1333" s="170">
        <v>1</v>
      </c>
      <c r="F1333" s="168" t="s">
        <v>283</v>
      </c>
      <c r="G1333" s="171">
        <v>16.25</v>
      </c>
    </row>
    <row r="1334" spans="4:7" x14ac:dyDescent="0.2">
      <c r="D1334" s="176">
        <v>41457</v>
      </c>
      <c r="E1334" s="170">
        <v>2</v>
      </c>
      <c r="F1334" s="168" t="s">
        <v>283</v>
      </c>
      <c r="G1334" s="171">
        <v>14</v>
      </c>
    </row>
    <row r="1335" spans="4:7" x14ac:dyDescent="0.2">
      <c r="D1335" s="176">
        <v>41458</v>
      </c>
      <c r="E1335" s="170">
        <v>3</v>
      </c>
      <c r="F1335" s="168" t="s">
        <v>283</v>
      </c>
      <c r="G1335" s="171">
        <v>17.2</v>
      </c>
    </row>
    <row r="1336" spans="4:7" x14ac:dyDescent="0.2">
      <c r="D1336" s="176">
        <v>41459</v>
      </c>
      <c r="E1336" s="170">
        <v>4</v>
      </c>
      <c r="F1336" s="168" t="s">
        <v>283</v>
      </c>
      <c r="G1336" s="171">
        <v>20.950000000000003</v>
      </c>
    </row>
    <row r="1337" spans="4:7" x14ac:dyDescent="0.2">
      <c r="D1337" s="176">
        <v>41460</v>
      </c>
      <c r="E1337" s="170">
        <v>5</v>
      </c>
      <c r="F1337" s="168" t="s">
        <v>283</v>
      </c>
      <c r="G1337" s="171">
        <v>18.799999999999997</v>
      </c>
    </row>
    <row r="1338" spans="4:7" x14ac:dyDescent="0.2">
      <c r="D1338" s="176">
        <v>41461</v>
      </c>
      <c r="E1338" s="170">
        <v>6</v>
      </c>
      <c r="F1338" s="168" t="s">
        <v>282</v>
      </c>
      <c r="G1338" s="171">
        <v>22.7</v>
      </c>
    </row>
    <row r="1339" spans="4:7" x14ac:dyDescent="0.2">
      <c r="D1339" s="176">
        <v>41462</v>
      </c>
      <c r="E1339" s="170">
        <v>7</v>
      </c>
      <c r="F1339" s="168" t="s">
        <v>282</v>
      </c>
      <c r="G1339" s="171">
        <v>19.350000000000001</v>
      </c>
    </row>
    <row r="1340" spans="4:7" x14ac:dyDescent="0.2">
      <c r="D1340" s="176">
        <v>41463</v>
      </c>
      <c r="E1340" s="170">
        <v>1</v>
      </c>
      <c r="F1340" s="168" t="s">
        <v>283</v>
      </c>
      <c r="G1340" s="171">
        <v>15.15</v>
      </c>
    </row>
    <row r="1341" spans="4:7" x14ac:dyDescent="0.2">
      <c r="D1341" s="176">
        <v>41464</v>
      </c>
      <c r="E1341" s="170">
        <v>2</v>
      </c>
      <c r="F1341" s="168" t="s">
        <v>283</v>
      </c>
      <c r="G1341" s="171">
        <v>15.799999999999999</v>
      </c>
    </row>
    <row r="1342" spans="4:7" x14ac:dyDescent="0.2">
      <c r="D1342" s="176">
        <v>41465</v>
      </c>
      <c r="E1342" s="170">
        <v>3</v>
      </c>
      <c r="F1342" s="168" t="s">
        <v>283</v>
      </c>
      <c r="G1342" s="171">
        <v>18.850000000000001</v>
      </c>
    </row>
    <row r="1343" spans="4:7" x14ac:dyDescent="0.2">
      <c r="D1343" s="176">
        <v>41466</v>
      </c>
      <c r="E1343" s="170">
        <v>4</v>
      </c>
      <c r="F1343" s="168" t="s">
        <v>283</v>
      </c>
      <c r="G1343" s="171">
        <v>19.299999999999997</v>
      </c>
    </row>
    <row r="1344" spans="4:7" x14ac:dyDescent="0.2">
      <c r="D1344" s="176">
        <v>41467</v>
      </c>
      <c r="E1344" s="170">
        <v>5</v>
      </c>
      <c r="F1344" s="168" t="s">
        <v>283</v>
      </c>
      <c r="G1344" s="171">
        <v>20.6</v>
      </c>
    </row>
    <row r="1345" spans="4:7" x14ac:dyDescent="0.2">
      <c r="D1345" s="176">
        <v>41468</v>
      </c>
      <c r="E1345" s="170">
        <v>6</v>
      </c>
      <c r="F1345" s="168" t="s">
        <v>282</v>
      </c>
      <c r="G1345" s="171">
        <v>20.05</v>
      </c>
    </row>
    <row r="1346" spans="4:7" x14ac:dyDescent="0.2">
      <c r="D1346" s="176">
        <v>41469</v>
      </c>
      <c r="E1346" s="170">
        <v>7</v>
      </c>
      <c r="F1346" s="168" t="s">
        <v>282</v>
      </c>
      <c r="G1346" s="171">
        <v>20.75</v>
      </c>
    </row>
    <row r="1347" spans="4:7" x14ac:dyDescent="0.2">
      <c r="D1347" s="176">
        <v>41470</v>
      </c>
      <c r="E1347" s="170">
        <v>1</v>
      </c>
      <c r="F1347" s="168" t="s">
        <v>283</v>
      </c>
      <c r="G1347" s="171">
        <v>16.549999999999997</v>
      </c>
    </row>
    <row r="1348" spans="4:7" x14ac:dyDescent="0.2">
      <c r="D1348" s="176">
        <v>41471</v>
      </c>
      <c r="E1348" s="170">
        <v>2</v>
      </c>
      <c r="F1348" s="168" t="s">
        <v>283</v>
      </c>
      <c r="G1348" s="171">
        <v>14.7</v>
      </c>
    </row>
    <row r="1349" spans="4:7" x14ac:dyDescent="0.2">
      <c r="D1349" s="176">
        <v>41472</v>
      </c>
      <c r="E1349" s="170">
        <v>3</v>
      </c>
      <c r="F1349" s="168" t="s">
        <v>283</v>
      </c>
      <c r="G1349" s="171">
        <v>15.899999999999999</v>
      </c>
    </row>
    <row r="1350" spans="4:7" x14ac:dyDescent="0.2">
      <c r="D1350" s="176">
        <v>41473</v>
      </c>
      <c r="E1350" s="170">
        <v>4</v>
      </c>
      <c r="F1350" s="168" t="s">
        <v>283</v>
      </c>
      <c r="G1350" s="171">
        <v>21.65</v>
      </c>
    </row>
    <row r="1351" spans="4:7" x14ac:dyDescent="0.2">
      <c r="D1351" s="176">
        <v>41474</v>
      </c>
      <c r="E1351" s="170">
        <v>5</v>
      </c>
      <c r="F1351" s="168" t="s">
        <v>283</v>
      </c>
      <c r="G1351" s="171">
        <v>15.25</v>
      </c>
    </row>
    <row r="1352" spans="4:7" x14ac:dyDescent="0.2">
      <c r="D1352" s="176">
        <v>41475</v>
      </c>
      <c r="E1352" s="170">
        <v>6</v>
      </c>
      <c r="F1352" s="168" t="s">
        <v>282</v>
      </c>
      <c r="G1352" s="171">
        <v>14.85</v>
      </c>
    </row>
    <row r="1353" spans="4:7" x14ac:dyDescent="0.2">
      <c r="D1353" s="176">
        <v>41476</v>
      </c>
      <c r="E1353" s="170">
        <v>7</v>
      </c>
      <c r="F1353" s="168" t="s">
        <v>282</v>
      </c>
      <c r="G1353" s="171">
        <v>14.35</v>
      </c>
    </row>
    <row r="1354" spans="4:7" x14ac:dyDescent="0.2">
      <c r="D1354" s="176">
        <v>41477</v>
      </c>
      <c r="E1354" s="170">
        <v>1</v>
      </c>
      <c r="F1354" s="168" t="s">
        <v>283</v>
      </c>
      <c r="G1354" s="171">
        <v>10.9</v>
      </c>
    </row>
    <row r="1355" spans="4:7" x14ac:dyDescent="0.2">
      <c r="D1355" s="176">
        <v>41478</v>
      </c>
      <c r="E1355" s="170">
        <v>2</v>
      </c>
      <c r="F1355" s="168" t="s">
        <v>283</v>
      </c>
      <c r="G1355" s="171">
        <v>9.8999999999999986</v>
      </c>
    </row>
    <row r="1356" spans="4:7" x14ac:dyDescent="0.2">
      <c r="D1356" s="176">
        <v>41479</v>
      </c>
      <c r="E1356" s="170">
        <v>3</v>
      </c>
      <c r="F1356" s="168" t="s">
        <v>283</v>
      </c>
      <c r="G1356" s="171">
        <v>14.6</v>
      </c>
    </row>
    <row r="1357" spans="4:7" x14ac:dyDescent="0.2">
      <c r="D1357" s="176">
        <v>41480</v>
      </c>
      <c r="E1357" s="170">
        <v>4</v>
      </c>
      <c r="F1357" s="168" t="s">
        <v>283</v>
      </c>
      <c r="G1357" s="171">
        <v>13.2</v>
      </c>
    </row>
    <row r="1358" spans="4:7" x14ac:dyDescent="0.2">
      <c r="D1358" s="176">
        <v>41481</v>
      </c>
      <c r="E1358" s="170">
        <v>5</v>
      </c>
      <c r="F1358" s="168" t="s">
        <v>283</v>
      </c>
      <c r="G1358" s="171">
        <v>13.65</v>
      </c>
    </row>
    <row r="1359" spans="4:7" x14ac:dyDescent="0.2">
      <c r="D1359" s="176">
        <v>41482</v>
      </c>
      <c r="E1359" s="170">
        <v>6</v>
      </c>
      <c r="F1359" s="168" t="s">
        <v>282</v>
      </c>
      <c r="G1359" s="171">
        <v>14.1</v>
      </c>
    </row>
    <row r="1360" spans="4:7" x14ac:dyDescent="0.2">
      <c r="D1360" s="176">
        <v>41483</v>
      </c>
      <c r="E1360" s="170">
        <v>7</v>
      </c>
      <c r="F1360" s="168" t="s">
        <v>282</v>
      </c>
      <c r="G1360" s="171">
        <v>14.5</v>
      </c>
    </row>
    <row r="1361" spans="4:7" x14ac:dyDescent="0.2">
      <c r="D1361" s="176">
        <v>41484</v>
      </c>
      <c r="E1361" s="170">
        <v>1</v>
      </c>
      <c r="F1361" s="168" t="s">
        <v>283</v>
      </c>
      <c r="G1361" s="171">
        <v>14.9</v>
      </c>
    </row>
    <row r="1362" spans="4:7" x14ac:dyDescent="0.2">
      <c r="D1362" s="176">
        <v>41485</v>
      </c>
      <c r="E1362" s="170">
        <v>2</v>
      </c>
      <c r="F1362" s="168" t="s">
        <v>283</v>
      </c>
      <c r="G1362" s="171">
        <v>14</v>
      </c>
    </row>
    <row r="1363" spans="4:7" x14ac:dyDescent="0.2">
      <c r="D1363" s="176">
        <v>41486</v>
      </c>
      <c r="E1363" s="170">
        <v>3</v>
      </c>
      <c r="F1363" s="168" t="s">
        <v>283</v>
      </c>
      <c r="G1363" s="171">
        <v>14.95</v>
      </c>
    </row>
    <row r="1364" spans="4:7" x14ac:dyDescent="0.2">
      <c r="D1364" s="176">
        <v>41487</v>
      </c>
      <c r="E1364" s="170">
        <v>4</v>
      </c>
      <c r="F1364" s="168" t="s">
        <v>283</v>
      </c>
      <c r="G1364" s="171">
        <v>20.25</v>
      </c>
    </row>
    <row r="1365" spans="4:7" x14ac:dyDescent="0.2">
      <c r="D1365" s="176">
        <v>41488</v>
      </c>
      <c r="E1365" s="170">
        <v>5</v>
      </c>
      <c r="F1365" s="168" t="s">
        <v>283</v>
      </c>
      <c r="G1365" s="171">
        <v>22.3</v>
      </c>
    </row>
    <row r="1366" spans="4:7" x14ac:dyDescent="0.2">
      <c r="D1366" s="176">
        <v>41489</v>
      </c>
      <c r="E1366" s="170">
        <v>6</v>
      </c>
      <c r="F1366" s="168" t="s">
        <v>282</v>
      </c>
      <c r="G1366" s="171">
        <v>18.7</v>
      </c>
    </row>
    <row r="1367" spans="4:7" x14ac:dyDescent="0.2">
      <c r="D1367" s="176">
        <v>41490</v>
      </c>
      <c r="E1367" s="170">
        <v>7</v>
      </c>
      <c r="F1367" s="168" t="s">
        <v>282</v>
      </c>
      <c r="G1367" s="171">
        <v>18.25</v>
      </c>
    </row>
    <row r="1368" spans="4:7" x14ac:dyDescent="0.2">
      <c r="D1368" s="176">
        <v>41491</v>
      </c>
      <c r="E1368" s="170">
        <v>1</v>
      </c>
      <c r="F1368" s="168" t="s">
        <v>283</v>
      </c>
      <c r="G1368" s="171">
        <v>15.05</v>
      </c>
    </row>
    <row r="1369" spans="4:7" x14ac:dyDescent="0.2">
      <c r="D1369" s="176">
        <v>41492</v>
      </c>
      <c r="E1369" s="170">
        <v>2</v>
      </c>
      <c r="F1369" s="168" t="s">
        <v>283</v>
      </c>
      <c r="G1369" s="171">
        <v>18.25</v>
      </c>
    </row>
    <row r="1370" spans="4:7" x14ac:dyDescent="0.2">
      <c r="D1370" s="176">
        <v>41493</v>
      </c>
      <c r="E1370" s="170">
        <v>3</v>
      </c>
      <c r="F1370" s="168" t="s">
        <v>283</v>
      </c>
      <c r="G1370" s="171">
        <v>18.149999999999999</v>
      </c>
    </row>
    <row r="1371" spans="4:7" x14ac:dyDescent="0.2">
      <c r="D1371" s="176">
        <v>41494</v>
      </c>
      <c r="E1371" s="170">
        <v>4</v>
      </c>
      <c r="F1371" s="168" t="s">
        <v>283</v>
      </c>
      <c r="G1371" s="171">
        <v>19.350000000000001</v>
      </c>
    </row>
    <row r="1372" spans="4:7" x14ac:dyDescent="0.2">
      <c r="D1372" s="176">
        <v>41495</v>
      </c>
      <c r="E1372" s="170">
        <v>5</v>
      </c>
      <c r="F1372" s="168" t="s">
        <v>283</v>
      </c>
      <c r="G1372" s="171">
        <v>18.350000000000001</v>
      </c>
    </row>
    <row r="1373" spans="4:7" x14ac:dyDescent="0.2">
      <c r="D1373" s="176">
        <v>41496</v>
      </c>
      <c r="E1373" s="170">
        <v>6</v>
      </c>
      <c r="F1373" s="168" t="s">
        <v>282</v>
      </c>
      <c r="G1373" s="171">
        <v>15.100000000000001</v>
      </c>
    </row>
    <row r="1374" spans="4:7" x14ac:dyDescent="0.2">
      <c r="D1374" s="176">
        <v>41497</v>
      </c>
      <c r="E1374" s="170">
        <v>7</v>
      </c>
      <c r="F1374" s="168" t="s">
        <v>282</v>
      </c>
      <c r="G1374" s="171">
        <v>16.350000000000001</v>
      </c>
    </row>
    <row r="1375" spans="4:7" x14ac:dyDescent="0.2">
      <c r="D1375" s="176">
        <v>41498</v>
      </c>
      <c r="E1375" s="170">
        <v>1</v>
      </c>
      <c r="F1375" s="168" t="s">
        <v>283</v>
      </c>
      <c r="G1375" s="171">
        <v>14.9</v>
      </c>
    </row>
    <row r="1376" spans="4:7" x14ac:dyDescent="0.2">
      <c r="D1376" s="176">
        <v>41499</v>
      </c>
      <c r="E1376" s="170">
        <v>2</v>
      </c>
      <c r="F1376" s="168" t="s">
        <v>283</v>
      </c>
      <c r="G1376" s="171">
        <v>15.75</v>
      </c>
    </row>
    <row r="1377" spans="4:7" x14ac:dyDescent="0.2">
      <c r="D1377" s="176">
        <v>41500</v>
      </c>
      <c r="E1377" s="170">
        <v>3</v>
      </c>
      <c r="F1377" s="168" t="s">
        <v>283</v>
      </c>
      <c r="G1377" s="171">
        <v>14.5</v>
      </c>
    </row>
    <row r="1378" spans="4:7" x14ac:dyDescent="0.2">
      <c r="D1378" s="176">
        <v>41501</v>
      </c>
      <c r="E1378" s="170">
        <v>4</v>
      </c>
      <c r="F1378" s="168" t="s">
        <v>283</v>
      </c>
      <c r="G1378" s="171">
        <v>14.6</v>
      </c>
    </row>
    <row r="1379" spans="4:7" x14ac:dyDescent="0.2">
      <c r="D1379" s="176">
        <v>41502</v>
      </c>
      <c r="E1379" s="170">
        <v>5</v>
      </c>
      <c r="F1379" s="168" t="s">
        <v>283</v>
      </c>
      <c r="G1379" s="171">
        <v>14</v>
      </c>
    </row>
    <row r="1380" spans="4:7" x14ac:dyDescent="0.2">
      <c r="D1380" s="176">
        <v>41503</v>
      </c>
      <c r="E1380" s="170">
        <v>6</v>
      </c>
      <c r="F1380" s="168" t="s">
        <v>282</v>
      </c>
      <c r="G1380" s="171">
        <v>16.149999999999999</v>
      </c>
    </row>
    <row r="1381" spans="4:7" x14ac:dyDescent="0.2">
      <c r="D1381" s="176">
        <v>41504</v>
      </c>
      <c r="E1381" s="170">
        <v>7</v>
      </c>
      <c r="F1381" s="168" t="s">
        <v>282</v>
      </c>
      <c r="G1381" s="171">
        <v>16.25</v>
      </c>
    </row>
    <row r="1382" spans="4:7" x14ac:dyDescent="0.2">
      <c r="D1382" s="176">
        <v>41505</v>
      </c>
      <c r="E1382" s="170">
        <v>1</v>
      </c>
      <c r="F1382" s="168" t="s">
        <v>283</v>
      </c>
      <c r="G1382" s="171">
        <v>17.95</v>
      </c>
    </row>
    <row r="1383" spans="4:7" x14ac:dyDescent="0.2">
      <c r="D1383" s="176">
        <v>41506</v>
      </c>
      <c r="E1383" s="170">
        <v>2</v>
      </c>
      <c r="F1383" s="168" t="s">
        <v>283</v>
      </c>
      <c r="G1383" s="171">
        <v>19.399999999999999</v>
      </c>
    </row>
    <row r="1384" spans="4:7" x14ac:dyDescent="0.2">
      <c r="D1384" s="176">
        <v>41507</v>
      </c>
      <c r="E1384" s="170">
        <v>3</v>
      </c>
      <c r="F1384" s="168" t="s">
        <v>283</v>
      </c>
      <c r="G1384" s="171">
        <v>19.8</v>
      </c>
    </row>
    <row r="1385" spans="4:7" x14ac:dyDescent="0.2">
      <c r="D1385" s="176">
        <v>41508</v>
      </c>
      <c r="E1385" s="170">
        <v>4</v>
      </c>
      <c r="F1385" s="168" t="s">
        <v>283</v>
      </c>
      <c r="G1385" s="171">
        <v>22.15</v>
      </c>
    </row>
    <row r="1386" spans="4:7" x14ac:dyDescent="0.2">
      <c r="D1386" s="176">
        <v>41509</v>
      </c>
      <c r="E1386" s="170">
        <v>5</v>
      </c>
      <c r="F1386" s="168" t="s">
        <v>283</v>
      </c>
      <c r="G1386" s="171">
        <v>18.100000000000001</v>
      </c>
    </row>
    <row r="1387" spans="4:7" x14ac:dyDescent="0.2">
      <c r="D1387" s="176">
        <v>41510</v>
      </c>
      <c r="E1387" s="170">
        <v>6</v>
      </c>
      <c r="F1387" s="168" t="s">
        <v>282</v>
      </c>
      <c r="G1387" s="171">
        <v>13.75</v>
      </c>
    </row>
    <row r="1388" spans="4:7" x14ac:dyDescent="0.2">
      <c r="D1388" s="176">
        <v>41511</v>
      </c>
      <c r="E1388" s="170">
        <v>7</v>
      </c>
      <c r="F1388" s="168" t="s">
        <v>282</v>
      </c>
      <c r="G1388" s="171">
        <v>16.450000000000003</v>
      </c>
    </row>
    <row r="1389" spans="4:7" x14ac:dyDescent="0.2">
      <c r="D1389" s="176">
        <v>41512</v>
      </c>
      <c r="E1389" s="170">
        <v>1</v>
      </c>
      <c r="F1389" s="168" t="s">
        <v>283</v>
      </c>
      <c r="G1389" s="171">
        <v>15.850000000000001</v>
      </c>
    </row>
    <row r="1390" spans="4:7" x14ac:dyDescent="0.2">
      <c r="D1390" s="176">
        <v>41513</v>
      </c>
      <c r="E1390" s="170">
        <v>2</v>
      </c>
      <c r="F1390" s="168" t="s">
        <v>283</v>
      </c>
      <c r="G1390" s="171">
        <v>13.6</v>
      </c>
    </row>
    <row r="1391" spans="4:7" x14ac:dyDescent="0.2">
      <c r="D1391" s="176">
        <v>41514</v>
      </c>
      <c r="E1391" s="170">
        <v>3</v>
      </c>
      <c r="F1391" s="168" t="s">
        <v>283</v>
      </c>
      <c r="G1391" s="171">
        <v>13</v>
      </c>
    </row>
    <row r="1392" spans="4:7" x14ac:dyDescent="0.2">
      <c r="D1392" s="176">
        <v>41515</v>
      </c>
      <c r="E1392" s="170">
        <v>4</v>
      </c>
      <c r="F1392" s="168" t="s">
        <v>283</v>
      </c>
      <c r="G1392" s="171">
        <v>14.35</v>
      </c>
    </row>
    <row r="1393" spans="4:7" x14ac:dyDescent="0.2">
      <c r="D1393" s="176">
        <v>41516</v>
      </c>
      <c r="E1393" s="170">
        <v>5</v>
      </c>
      <c r="F1393" s="168" t="s">
        <v>283</v>
      </c>
      <c r="G1393" s="171">
        <v>17.100000000000001</v>
      </c>
    </row>
    <row r="1394" spans="4:7" x14ac:dyDescent="0.2">
      <c r="D1394" s="176">
        <v>41517</v>
      </c>
      <c r="E1394" s="170">
        <v>6</v>
      </c>
      <c r="F1394" s="168" t="s">
        <v>282</v>
      </c>
      <c r="G1394" s="171">
        <v>17.45</v>
      </c>
    </row>
    <row r="1395" spans="4:7" x14ac:dyDescent="0.2">
      <c r="D1395" s="176">
        <v>41518</v>
      </c>
      <c r="E1395" s="170">
        <v>7</v>
      </c>
      <c r="F1395" s="168" t="s">
        <v>282</v>
      </c>
      <c r="G1395" s="171">
        <v>19.45</v>
      </c>
    </row>
    <row r="1396" spans="4:7" x14ac:dyDescent="0.2">
      <c r="D1396" s="176">
        <v>41519</v>
      </c>
      <c r="E1396" s="170">
        <v>1</v>
      </c>
      <c r="F1396" s="168" t="s">
        <v>283</v>
      </c>
      <c r="G1396" s="171">
        <v>21.25</v>
      </c>
    </row>
    <row r="1397" spans="4:7" x14ac:dyDescent="0.2">
      <c r="D1397" s="176">
        <v>41520</v>
      </c>
      <c r="E1397" s="170">
        <v>2</v>
      </c>
      <c r="F1397" s="168" t="s">
        <v>283</v>
      </c>
      <c r="G1397" s="171">
        <v>20.75</v>
      </c>
    </row>
    <row r="1398" spans="4:7" x14ac:dyDescent="0.2">
      <c r="D1398" s="176">
        <v>41521</v>
      </c>
      <c r="E1398" s="170">
        <v>3</v>
      </c>
      <c r="F1398" s="168" t="s">
        <v>283</v>
      </c>
      <c r="G1398" s="171">
        <v>15.7</v>
      </c>
    </row>
    <row r="1399" spans="4:7" x14ac:dyDescent="0.2">
      <c r="D1399" s="176">
        <v>41522</v>
      </c>
      <c r="E1399" s="170">
        <v>4</v>
      </c>
      <c r="F1399" s="168" t="s">
        <v>283</v>
      </c>
      <c r="G1399" s="171">
        <v>17.55</v>
      </c>
    </row>
    <row r="1400" spans="4:7" x14ac:dyDescent="0.2">
      <c r="D1400" s="176">
        <v>41523</v>
      </c>
      <c r="E1400" s="170">
        <v>5</v>
      </c>
      <c r="F1400" s="168" t="s">
        <v>283</v>
      </c>
      <c r="G1400" s="171">
        <v>19.350000000000001</v>
      </c>
    </row>
    <row r="1401" spans="4:7" x14ac:dyDescent="0.2">
      <c r="D1401" s="176">
        <v>41524</v>
      </c>
      <c r="E1401" s="170">
        <v>8</v>
      </c>
      <c r="F1401" s="168" t="s">
        <v>282</v>
      </c>
      <c r="G1401" s="171">
        <v>20.549999999999997</v>
      </c>
    </row>
    <row r="1402" spans="4:7" x14ac:dyDescent="0.2">
      <c r="D1402" s="176">
        <v>41525</v>
      </c>
      <c r="E1402" s="170">
        <v>7</v>
      </c>
      <c r="F1402" s="168" t="s">
        <v>282</v>
      </c>
      <c r="G1402" s="171">
        <v>20.149999999999999</v>
      </c>
    </row>
    <row r="1403" spans="4:7" x14ac:dyDescent="0.2">
      <c r="D1403" s="176">
        <v>41526</v>
      </c>
      <c r="E1403" s="170">
        <v>1</v>
      </c>
      <c r="F1403" s="168" t="s">
        <v>283</v>
      </c>
      <c r="G1403" s="171">
        <v>20.75</v>
      </c>
    </row>
    <row r="1404" spans="4:7" x14ac:dyDescent="0.2">
      <c r="D1404" s="176">
        <v>41527</v>
      </c>
      <c r="E1404" s="170">
        <v>2</v>
      </c>
      <c r="F1404" s="168" t="s">
        <v>283</v>
      </c>
      <c r="G1404" s="171">
        <v>19.200000000000003</v>
      </c>
    </row>
    <row r="1405" spans="4:7" x14ac:dyDescent="0.2">
      <c r="D1405" s="176">
        <v>41528</v>
      </c>
      <c r="E1405" s="170">
        <v>3</v>
      </c>
      <c r="F1405" s="168" t="s">
        <v>283</v>
      </c>
      <c r="G1405" s="171">
        <v>20.55</v>
      </c>
    </row>
    <row r="1406" spans="4:7" x14ac:dyDescent="0.2">
      <c r="D1406" s="176">
        <v>41529</v>
      </c>
      <c r="E1406" s="170">
        <v>4</v>
      </c>
      <c r="F1406" s="168" t="s">
        <v>283</v>
      </c>
      <c r="G1406" s="171">
        <v>22.450000000000003</v>
      </c>
    </row>
    <row r="1407" spans="4:7" x14ac:dyDescent="0.2">
      <c r="D1407" s="176">
        <v>41530</v>
      </c>
      <c r="E1407" s="170">
        <v>5</v>
      </c>
      <c r="F1407" s="168" t="s">
        <v>283</v>
      </c>
      <c r="G1407" s="171">
        <v>20.8</v>
      </c>
    </row>
    <row r="1408" spans="4:7" x14ac:dyDescent="0.2">
      <c r="D1408" s="176">
        <v>41531</v>
      </c>
      <c r="E1408" s="170">
        <v>6</v>
      </c>
      <c r="F1408" s="168" t="s">
        <v>282</v>
      </c>
      <c r="G1408" s="171">
        <v>21.85</v>
      </c>
    </row>
    <row r="1409" spans="4:7" x14ac:dyDescent="0.2">
      <c r="D1409" s="176">
        <v>41532</v>
      </c>
      <c r="E1409" s="170">
        <v>7</v>
      </c>
      <c r="F1409" s="168" t="s">
        <v>282</v>
      </c>
      <c r="G1409" s="171">
        <v>22.65</v>
      </c>
    </row>
    <row r="1410" spans="4:7" x14ac:dyDescent="0.2">
      <c r="D1410" s="176">
        <v>41533</v>
      </c>
      <c r="E1410" s="170">
        <v>1</v>
      </c>
      <c r="F1410" s="168" t="s">
        <v>283</v>
      </c>
      <c r="G1410" s="171">
        <v>21.15</v>
      </c>
    </row>
    <row r="1411" spans="4:7" x14ac:dyDescent="0.2">
      <c r="D1411" s="176">
        <v>41534</v>
      </c>
      <c r="E1411" s="170">
        <v>2</v>
      </c>
      <c r="F1411" s="168" t="s">
        <v>283</v>
      </c>
      <c r="G1411" s="171">
        <v>19.149999999999999</v>
      </c>
    </row>
    <row r="1412" spans="4:7" x14ac:dyDescent="0.2">
      <c r="D1412" s="176">
        <v>41535</v>
      </c>
      <c r="E1412" s="170">
        <v>3</v>
      </c>
      <c r="F1412" s="168" t="s">
        <v>283</v>
      </c>
      <c r="G1412" s="171">
        <v>15.45</v>
      </c>
    </row>
    <row r="1413" spans="4:7" x14ac:dyDescent="0.2">
      <c r="D1413" s="176">
        <v>41536</v>
      </c>
      <c r="E1413" s="170">
        <v>4</v>
      </c>
      <c r="F1413" s="168" t="s">
        <v>283</v>
      </c>
      <c r="G1413" s="171">
        <v>15.05</v>
      </c>
    </row>
    <row r="1414" spans="4:7" x14ac:dyDescent="0.2">
      <c r="D1414" s="176">
        <v>41537</v>
      </c>
      <c r="E1414" s="170">
        <v>5</v>
      </c>
      <c r="F1414" s="168" t="s">
        <v>283</v>
      </c>
      <c r="G1414" s="171">
        <v>16</v>
      </c>
    </row>
    <row r="1415" spans="4:7" x14ac:dyDescent="0.2">
      <c r="D1415" s="176">
        <v>41538</v>
      </c>
      <c r="E1415" s="170">
        <v>6</v>
      </c>
      <c r="F1415" s="168" t="s">
        <v>282</v>
      </c>
      <c r="G1415" s="171">
        <v>20.149999999999999</v>
      </c>
    </row>
    <row r="1416" spans="4:7" x14ac:dyDescent="0.2">
      <c r="D1416" s="176">
        <v>41539</v>
      </c>
      <c r="E1416" s="170">
        <v>7</v>
      </c>
      <c r="F1416" s="168" t="s">
        <v>282</v>
      </c>
      <c r="G1416" s="171">
        <v>17.350000000000001</v>
      </c>
    </row>
    <row r="1417" spans="4:7" x14ac:dyDescent="0.2">
      <c r="D1417" s="176">
        <v>41540</v>
      </c>
      <c r="E1417" s="170">
        <v>1</v>
      </c>
      <c r="F1417" s="168" t="s">
        <v>283</v>
      </c>
      <c r="G1417" s="171">
        <v>18.25</v>
      </c>
    </row>
    <row r="1418" spans="4:7" x14ac:dyDescent="0.2">
      <c r="D1418" s="176">
        <v>41541</v>
      </c>
      <c r="E1418" s="170">
        <v>2</v>
      </c>
      <c r="F1418" s="168" t="s">
        <v>283</v>
      </c>
      <c r="G1418" s="171">
        <v>19.8</v>
      </c>
    </row>
    <row r="1419" spans="4:7" x14ac:dyDescent="0.2">
      <c r="D1419" s="176">
        <v>41542</v>
      </c>
      <c r="E1419" s="170">
        <v>3</v>
      </c>
      <c r="F1419" s="168" t="s">
        <v>283</v>
      </c>
      <c r="G1419" s="171">
        <v>17.549999999999997</v>
      </c>
    </row>
    <row r="1420" spans="4:7" x14ac:dyDescent="0.2">
      <c r="D1420" s="176">
        <v>41543</v>
      </c>
      <c r="E1420" s="170">
        <v>4</v>
      </c>
      <c r="F1420" s="168" t="s">
        <v>283</v>
      </c>
      <c r="G1420" s="171">
        <v>15.9</v>
      </c>
    </row>
    <row r="1421" spans="4:7" x14ac:dyDescent="0.2">
      <c r="D1421" s="176">
        <v>41544</v>
      </c>
      <c r="E1421" s="170">
        <v>5</v>
      </c>
      <c r="F1421" s="168" t="s">
        <v>283</v>
      </c>
      <c r="G1421" s="171">
        <v>16.149999999999999</v>
      </c>
    </row>
    <row r="1422" spans="4:7" x14ac:dyDescent="0.2">
      <c r="D1422" s="176">
        <v>41545</v>
      </c>
      <c r="E1422" s="170">
        <v>6</v>
      </c>
      <c r="F1422" s="168" t="s">
        <v>282</v>
      </c>
      <c r="G1422" s="171">
        <v>16.350000000000001</v>
      </c>
    </row>
    <row r="1423" spans="4:7" x14ac:dyDescent="0.2">
      <c r="D1423" s="176">
        <v>41546</v>
      </c>
      <c r="E1423" s="170">
        <v>7</v>
      </c>
      <c r="F1423" s="168" t="s">
        <v>282</v>
      </c>
      <c r="G1423" s="171">
        <v>18.5</v>
      </c>
    </row>
    <row r="1424" spans="4:7" x14ac:dyDescent="0.2">
      <c r="D1424" s="176">
        <v>41547</v>
      </c>
      <c r="E1424" s="170">
        <v>1</v>
      </c>
      <c r="F1424" s="168" t="s">
        <v>283</v>
      </c>
      <c r="G1424" s="171">
        <v>19.899999999999999</v>
      </c>
    </row>
    <row r="1425" spans="4:7" x14ac:dyDescent="0.2">
      <c r="D1425" s="176">
        <v>41548</v>
      </c>
      <c r="E1425" s="170">
        <v>2</v>
      </c>
      <c r="F1425" s="168" t="s">
        <v>283</v>
      </c>
      <c r="G1425" s="171">
        <v>20.25</v>
      </c>
    </row>
    <row r="1426" spans="4:7" x14ac:dyDescent="0.2">
      <c r="D1426" s="176">
        <v>41549</v>
      </c>
      <c r="E1426" s="170">
        <v>3</v>
      </c>
      <c r="F1426" s="168" t="s">
        <v>283</v>
      </c>
      <c r="G1426" s="168"/>
    </row>
    <row r="1427" spans="4:7" x14ac:dyDescent="0.2">
      <c r="D1427" s="176">
        <v>41550</v>
      </c>
      <c r="E1427" s="170">
        <v>4</v>
      </c>
      <c r="F1427" s="168" t="s">
        <v>283</v>
      </c>
      <c r="G1427" s="168"/>
    </row>
    <row r="1428" spans="4:7" x14ac:dyDescent="0.2">
      <c r="D1428" s="176">
        <v>41551</v>
      </c>
      <c r="E1428" s="170">
        <v>5</v>
      </c>
      <c r="F1428" s="168" t="s">
        <v>283</v>
      </c>
      <c r="G1428" s="168"/>
    </row>
    <row r="1429" spans="4:7" x14ac:dyDescent="0.2">
      <c r="D1429" s="176">
        <v>41552</v>
      </c>
      <c r="E1429" s="170">
        <v>6</v>
      </c>
      <c r="F1429" s="168" t="s">
        <v>282</v>
      </c>
      <c r="G1429" s="168"/>
    </row>
    <row r="1430" spans="4:7" x14ac:dyDescent="0.2">
      <c r="D1430" s="176">
        <v>41553</v>
      </c>
      <c r="E1430" s="170">
        <v>7</v>
      </c>
      <c r="F1430" s="168" t="s">
        <v>282</v>
      </c>
      <c r="G1430" s="168"/>
    </row>
    <row r="1431" spans="4:7" x14ac:dyDescent="0.2">
      <c r="D1431" s="176">
        <v>41554</v>
      </c>
      <c r="E1431" s="170">
        <v>1</v>
      </c>
      <c r="F1431" s="168" t="s">
        <v>283</v>
      </c>
      <c r="G1431" s="168"/>
    </row>
    <row r="1432" spans="4:7" x14ac:dyDescent="0.2">
      <c r="D1432" s="176">
        <v>41555</v>
      </c>
      <c r="E1432" s="170">
        <v>2</v>
      </c>
      <c r="F1432" s="168" t="s">
        <v>283</v>
      </c>
      <c r="G1432" s="168"/>
    </row>
    <row r="1433" spans="4:7" x14ac:dyDescent="0.2">
      <c r="D1433" s="176">
        <v>41556</v>
      </c>
      <c r="E1433" s="170">
        <v>3</v>
      </c>
      <c r="F1433" s="168" t="s">
        <v>283</v>
      </c>
      <c r="G1433" s="168"/>
    </row>
    <row r="1434" spans="4:7" x14ac:dyDescent="0.2">
      <c r="D1434" s="176">
        <v>41557</v>
      </c>
      <c r="E1434" s="170">
        <v>4</v>
      </c>
      <c r="F1434" s="168" t="s">
        <v>283</v>
      </c>
      <c r="G1434" s="168"/>
    </row>
    <row r="1435" spans="4:7" x14ac:dyDescent="0.2">
      <c r="D1435" s="176">
        <v>41558</v>
      </c>
      <c r="E1435" s="170">
        <v>5</v>
      </c>
      <c r="F1435" s="168" t="s">
        <v>283</v>
      </c>
      <c r="G1435" s="168"/>
    </row>
    <row r="1436" spans="4:7" x14ac:dyDescent="0.2">
      <c r="D1436" s="176">
        <v>41559</v>
      </c>
      <c r="E1436" s="170">
        <v>8</v>
      </c>
      <c r="F1436" s="168" t="s">
        <v>282</v>
      </c>
      <c r="G1436" s="168"/>
    </row>
    <row r="1437" spans="4:7" x14ac:dyDescent="0.2">
      <c r="D1437" s="176">
        <v>41560</v>
      </c>
      <c r="E1437" s="170">
        <v>7</v>
      </c>
      <c r="F1437" s="168" t="s">
        <v>282</v>
      </c>
      <c r="G1437" s="168"/>
    </row>
    <row r="1438" spans="4:7" x14ac:dyDescent="0.2">
      <c r="D1438" s="176">
        <v>41561</v>
      </c>
      <c r="E1438" s="170">
        <v>1</v>
      </c>
      <c r="F1438" s="168" t="s">
        <v>283</v>
      </c>
      <c r="G1438" s="168"/>
    </row>
    <row r="1439" spans="4:7" x14ac:dyDescent="0.2">
      <c r="D1439" s="176">
        <v>41562</v>
      </c>
      <c r="E1439" s="170">
        <v>2</v>
      </c>
      <c r="F1439" s="168" t="s">
        <v>283</v>
      </c>
      <c r="G1439" s="168"/>
    </row>
    <row r="1440" spans="4:7" x14ac:dyDescent="0.2">
      <c r="D1440" s="176">
        <v>41563</v>
      </c>
      <c r="E1440" s="170">
        <v>3</v>
      </c>
      <c r="F1440" s="168" t="s">
        <v>283</v>
      </c>
      <c r="G1440" s="168"/>
    </row>
    <row r="1441" spans="4:7" x14ac:dyDescent="0.2">
      <c r="D1441" s="176">
        <v>41564</v>
      </c>
      <c r="E1441" s="170">
        <v>4</v>
      </c>
      <c r="F1441" s="168" t="s">
        <v>283</v>
      </c>
      <c r="G1441" s="168"/>
    </row>
    <row r="1442" spans="4:7" x14ac:dyDescent="0.2">
      <c r="D1442" s="176">
        <v>41565</v>
      </c>
      <c r="E1442" s="170">
        <v>5</v>
      </c>
      <c r="F1442" s="168" t="s">
        <v>283</v>
      </c>
      <c r="G1442" s="168"/>
    </row>
    <row r="1443" spans="4:7" x14ac:dyDescent="0.2">
      <c r="D1443" s="176">
        <v>41566</v>
      </c>
      <c r="E1443" s="170">
        <v>6</v>
      </c>
      <c r="F1443" s="168" t="s">
        <v>282</v>
      </c>
      <c r="G1443" s="168"/>
    </row>
    <row r="1444" spans="4:7" x14ac:dyDescent="0.2">
      <c r="D1444" s="176">
        <v>41567</v>
      </c>
      <c r="E1444" s="170">
        <v>7</v>
      </c>
      <c r="F1444" s="168" t="s">
        <v>282</v>
      </c>
      <c r="G1444" s="168"/>
    </row>
    <row r="1445" spans="4:7" x14ac:dyDescent="0.2">
      <c r="D1445" s="176">
        <v>41568</v>
      </c>
      <c r="E1445" s="170">
        <v>1</v>
      </c>
      <c r="F1445" s="168" t="s">
        <v>283</v>
      </c>
      <c r="G1445" s="168"/>
    </row>
    <row r="1446" spans="4:7" x14ac:dyDescent="0.2">
      <c r="D1446" s="176">
        <v>41569</v>
      </c>
      <c r="E1446" s="170">
        <v>2</v>
      </c>
      <c r="F1446" s="168" t="s">
        <v>283</v>
      </c>
      <c r="G1446" s="168"/>
    </row>
    <row r="1447" spans="4:7" x14ac:dyDescent="0.2">
      <c r="D1447" s="176">
        <v>41570</v>
      </c>
      <c r="E1447" s="170">
        <v>3</v>
      </c>
      <c r="F1447" s="168" t="s">
        <v>283</v>
      </c>
      <c r="G1447" s="168"/>
    </row>
    <row r="1448" spans="4:7" x14ac:dyDescent="0.2">
      <c r="D1448" s="176">
        <v>41571</v>
      </c>
      <c r="E1448" s="170">
        <v>4</v>
      </c>
      <c r="F1448" s="168" t="s">
        <v>283</v>
      </c>
      <c r="G1448" s="168"/>
    </row>
    <row r="1449" spans="4:7" x14ac:dyDescent="0.2">
      <c r="D1449" s="176">
        <v>41572</v>
      </c>
      <c r="E1449" s="170">
        <v>5</v>
      </c>
      <c r="F1449" s="168" t="s">
        <v>283</v>
      </c>
      <c r="G1449" s="168"/>
    </row>
    <row r="1450" spans="4:7" x14ac:dyDescent="0.2">
      <c r="D1450" s="176">
        <v>41573</v>
      </c>
      <c r="E1450" s="170">
        <v>6</v>
      </c>
      <c r="F1450" s="168" t="s">
        <v>282</v>
      </c>
      <c r="G1450" s="168"/>
    </row>
    <row r="1451" spans="4:7" x14ac:dyDescent="0.2">
      <c r="D1451" s="176">
        <v>41574</v>
      </c>
      <c r="E1451" s="170">
        <v>7</v>
      </c>
      <c r="F1451" s="168" t="s">
        <v>282</v>
      </c>
      <c r="G1451" s="168"/>
    </row>
    <row r="1452" spans="4:7" x14ac:dyDescent="0.2">
      <c r="D1452" s="176">
        <v>41575</v>
      </c>
      <c r="E1452" s="170">
        <v>1</v>
      </c>
      <c r="F1452" s="168" t="s">
        <v>283</v>
      </c>
      <c r="G1452" s="168"/>
    </row>
    <row r="1453" spans="4:7" x14ac:dyDescent="0.2">
      <c r="D1453" s="176">
        <v>41576</v>
      </c>
      <c r="E1453" s="170">
        <v>2</v>
      </c>
      <c r="F1453" s="168" t="s">
        <v>283</v>
      </c>
      <c r="G1453" s="168"/>
    </row>
    <row r="1454" spans="4:7" x14ac:dyDescent="0.2">
      <c r="D1454" s="176">
        <v>41577</v>
      </c>
      <c r="E1454" s="170">
        <v>3</v>
      </c>
      <c r="F1454" s="168" t="s">
        <v>283</v>
      </c>
      <c r="G1454" s="168"/>
    </row>
    <row r="1455" spans="4:7" x14ac:dyDescent="0.2">
      <c r="D1455" s="176">
        <v>41578</v>
      </c>
      <c r="E1455" s="170">
        <v>4</v>
      </c>
      <c r="F1455" s="168" t="s">
        <v>283</v>
      </c>
      <c r="G1455" s="168"/>
    </row>
    <row r="1456" spans="4:7" x14ac:dyDescent="0.2">
      <c r="D1456" s="176">
        <v>41579</v>
      </c>
      <c r="E1456" s="170">
        <v>5</v>
      </c>
      <c r="F1456" s="168" t="s">
        <v>283</v>
      </c>
      <c r="G1456" s="168"/>
    </row>
    <row r="1457" spans="4:7" x14ac:dyDescent="0.2">
      <c r="D1457" s="176">
        <v>41580</v>
      </c>
      <c r="E1457" s="170">
        <v>8</v>
      </c>
      <c r="F1457" s="168" t="s">
        <v>282</v>
      </c>
      <c r="G1457" s="168"/>
    </row>
    <row r="1458" spans="4:7" x14ac:dyDescent="0.2">
      <c r="D1458" s="176">
        <v>41581</v>
      </c>
      <c r="E1458" s="170">
        <v>7</v>
      </c>
      <c r="F1458" s="168" t="s">
        <v>282</v>
      </c>
      <c r="G1458" s="168"/>
    </row>
    <row r="1459" spans="4:7" x14ac:dyDescent="0.2">
      <c r="D1459" s="176">
        <v>41582</v>
      </c>
      <c r="E1459" s="170">
        <v>1</v>
      </c>
      <c r="F1459" s="168" t="s">
        <v>283</v>
      </c>
      <c r="G1459" s="168"/>
    </row>
    <row r="1460" spans="4:7" x14ac:dyDescent="0.2">
      <c r="D1460" s="176">
        <v>41583</v>
      </c>
      <c r="E1460" s="170">
        <v>2</v>
      </c>
      <c r="F1460" s="168" t="s">
        <v>283</v>
      </c>
      <c r="G1460" s="168"/>
    </row>
    <row r="1461" spans="4:7" x14ac:dyDescent="0.2">
      <c r="D1461" s="176">
        <v>41584</v>
      </c>
      <c r="E1461" s="170">
        <v>3</v>
      </c>
      <c r="F1461" s="168" t="s">
        <v>283</v>
      </c>
      <c r="G1461" s="168"/>
    </row>
    <row r="1462" spans="4:7" x14ac:dyDescent="0.2">
      <c r="D1462" s="176">
        <v>41585</v>
      </c>
      <c r="E1462" s="170">
        <v>4</v>
      </c>
      <c r="F1462" s="168" t="s">
        <v>283</v>
      </c>
      <c r="G1462" s="168"/>
    </row>
    <row r="1463" spans="4:7" x14ac:dyDescent="0.2">
      <c r="D1463" s="176">
        <v>41586</v>
      </c>
      <c r="E1463" s="170">
        <v>5</v>
      </c>
      <c r="F1463" s="168" t="s">
        <v>283</v>
      </c>
      <c r="G1463" s="168"/>
    </row>
    <row r="1464" spans="4:7" x14ac:dyDescent="0.2">
      <c r="D1464" s="176">
        <v>41587</v>
      </c>
      <c r="E1464" s="170">
        <v>6</v>
      </c>
      <c r="F1464" s="168" t="s">
        <v>282</v>
      </c>
      <c r="G1464" s="168"/>
    </row>
    <row r="1465" spans="4:7" x14ac:dyDescent="0.2">
      <c r="D1465" s="176">
        <v>41588</v>
      </c>
      <c r="E1465" s="170">
        <v>7</v>
      </c>
      <c r="F1465" s="168" t="s">
        <v>282</v>
      </c>
      <c r="G1465" s="168"/>
    </row>
    <row r="1466" spans="4:7" x14ac:dyDescent="0.2">
      <c r="D1466" s="176">
        <v>41589</v>
      </c>
      <c r="E1466" s="170">
        <v>1</v>
      </c>
      <c r="F1466" s="168" t="s">
        <v>283</v>
      </c>
      <c r="G1466" s="168"/>
    </row>
    <row r="1467" spans="4:7" x14ac:dyDescent="0.2">
      <c r="D1467" s="176">
        <v>41590</v>
      </c>
      <c r="E1467" s="170">
        <v>2</v>
      </c>
      <c r="F1467" s="168" t="s">
        <v>283</v>
      </c>
      <c r="G1467" s="168"/>
    </row>
    <row r="1468" spans="4:7" x14ac:dyDescent="0.2">
      <c r="D1468" s="176">
        <v>41591</v>
      </c>
      <c r="E1468" s="170">
        <v>3</v>
      </c>
      <c r="F1468" s="168" t="s">
        <v>283</v>
      </c>
      <c r="G1468" s="168"/>
    </row>
    <row r="1469" spans="4:7" x14ac:dyDescent="0.2">
      <c r="D1469" s="176">
        <v>41592</v>
      </c>
      <c r="E1469" s="170">
        <v>4</v>
      </c>
      <c r="F1469" s="168" t="s">
        <v>283</v>
      </c>
      <c r="G1469" s="168"/>
    </row>
    <row r="1470" spans="4:7" x14ac:dyDescent="0.2">
      <c r="D1470" s="176">
        <v>41593</v>
      </c>
      <c r="E1470" s="170">
        <v>8</v>
      </c>
      <c r="F1470" s="168" t="s">
        <v>282</v>
      </c>
      <c r="G1470" s="168"/>
    </row>
    <row r="1471" spans="4:7" x14ac:dyDescent="0.2">
      <c r="D1471" s="176">
        <v>41594</v>
      </c>
      <c r="E1471" s="170">
        <v>6</v>
      </c>
      <c r="F1471" s="168" t="s">
        <v>282</v>
      </c>
      <c r="G1471" s="168"/>
    </row>
    <row r="1472" spans="4:7" x14ac:dyDescent="0.2">
      <c r="D1472" s="176">
        <v>41595</v>
      </c>
      <c r="E1472" s="170">
        <v>7</v>
      </c>
      <c r="F1472" s="168" t="s">
        <v>282</v>
      </c>
      <c r="G1472" s="168"/>
    </row>
    <row r="1473" spans="4:7" x14ac:dyDescent="0.2">
      <c r="D1473" s="176">
        <v>41596</v>
      </c>
      <c r="E1473" s="170">
        <v>1</v>
      </c>
      <c r="F1473" s="168" t="s">
        <v>283</v>
      </c>
      <c r="G1473" s="168"/>
    </row>
    <row r="1474" spans="4:7" x14ac:dyDescent="0.2">
      <c r="D1474" s="176">
        <v>41597</v>
      </c>
      <c r="E1474" s="170">
        <v>2</v>
      </c>
      <c r="F1474" s="168" t="s">
        <v>283</v>
      </c>
      <c r="G1474" s="168"/>
    </row>
    <row r="1475" spans="4:7" x14ac:dyDescent="0.2">
      <c r="D1475" s="176">
        <v>41598</v>
      </c>
      <c r="E1475" s="170">
        <v>3</v>
      </c>
      <c r="F1475" s="168" t="s">
        <v>283</v>
      </c>
      <c r="G1475" s="168"/>
    </row>
    <row r="1476" spans="4:7" x14ac:dyDescent="0.2">
      <c r="D1476" s="176">
        <v>41599</v>
      </c>
      <c r="E1476" s="170">
        <v>4</v>
      </c>
      <c r="F1476" s="168" t="s">
        <v>283</v>
      </c>
      <c r="G1476" s="168"/>
    </row>
    <row r="1477" spans="4:7" x14ac:dyDescent="0.2">
      <c r="D1477" s="176">
        <v>41600</v>
      </c>
      <c r="E1477" s="170">
        <v>5</v>
      </c>
      <c r="F1477" s="168" t="s">
        <v>283</v>
      </c>
      <c r="G1477" s="168"/>
    </row>
    <row r="1478" spans="4:7" x14ac:dyDescent="0.2">
      <c r="D1478" s="176">
        <v>41601</v>
      </c>
      <c r="E1478" s="170">
        <v>6</v>
      </c>
      <c r="F1478" s="168" t="s">
        <v>282</v>
      </c>
      <c r="G1478" s="168"/>
    </row>
    <row r="1479" spans="4:7" x14ac:dyDescent="0.2">
      <c r="D1479" s="176">
        <v>41602</v>
      </c>
      <c r="E1479" s="170">
        <v>7</v>
      </c>
      <c r="F1479" s="168" t="s">
        <v>282</v>
      </c>
      <c r="G1479" s="168"/>
    </row>
    <row r="1480" spans="4:7" x14ac:dyDescent="0.2">
      <c r="D1480" s="176">
        <v>41603</v>
      </c>
      <c r="E1480" s="170">
        <v>1</v>
      </c>
      <c r="F1480" s="168" t="s">
        <v>283</v>
      </c>
      <c r="G1480" s="168"/>
    </row>
    <row r="1481" spans="4:7" x14ac:dyDescent="0.2">
      <c r="D1481" s="176">
        <v>41604</v>
      </c>
      <c r="E1481" s="170">
        <v>2</v>
      </c>
      <c r="F1481" s="168" t="s">
        <v>283</v>
      </c>
      <c r="G1481" s="168"/>
    </row>
    <row r="1482" spans="4:7" x14ac:dyDescent="0.2">
      <c r="D1482" s="176">
        <v>41605</v>
      </c>
      <c r="E1482" s="170">
        <v>3</v>
      </c>
      <c r="F1482" s="168" t="s">
        <v>283</v>
      </c>
      <c r="G1482" s="168"/>
    </row>
    <row r="1483" spans="4:7" x14ac:dyDescent="0.2">
      <c r="D1483" s="176">
        <v>41606</v>
      </c>
      <c r="E1483" s="170">
        <v>4</v>
      </c>
      <c r="F1483" s="168" t="s">
        <v>283</v>
      </c>
      <c r="G1483" s="168"/>
    </row>
    <row r="1484" spans="4:7" x14ac:dyDescent="0.2">
      <c r="D1484" s="176">
        <v>41607</v>
      </c>
      <c r="E1484" s="170">
        <v>5</v>
      </c>
      <c r="F1484" s="168" t="s">
        <v>283</v>
      </c>
      <c r="G1484" s="168"/>
    </row>
    <row r="1485" spans="4:7" x14ac:dyDescent="0.2">
      <c r="D1485" s="176">
        <v>41608</v>
      </c>
      <c r="E1485" s="170">
        <v>6</v>
      </c>
      <c r="F1485" s="168" t="s">
        <v>282</v>
      </c>
      <c r="G1485" s="168"/>
    </row>
    <row r="1486" spans="4:7" x14ac:dyDescent="0.2">
      <c r="D1486" s="176">
        <v>41609</v>
      </c>
      <c r="E1486" s="170">
        <v>7</v>
      </c>
      <c r="F1486" s="168" t="s">
        <v>282</v>
      </c>
      <c r="G1486" s="168"/>
    </row>
    <row r="1487" spans="4:7" x14ac:dyDescent="0.2">
      <c r="D1487" s="176">
        <v>41610</v>
      </c>
      <c r="E1487" s="170">
        <v>1</v>
      </c>
      <c r="F1487" s="168" t="s">
        <v>283</v>
      </c>
      <c r="G1487" s="168"/>
    </row>
    <row r="1488" spans="4:7" x14ac:dyDescent="0.2">
      <c r="D1488" s="176">
        <v>41611</v>
      </c>
      <c r="E1488" s="170">
        <v>2</v>
      </c>
      <c r="F1488" s="168" t="s">
        <v>283</v>
      </c>
      <c r="G1488" s="168"/>
    </row>
    <row r="1489" spans="4:7" x14ac:dyDescent="0.2">
      <c r="D1489" s="176">
        <v>41612</v>
      </c>
      <c r="E1489" s="170">
        <v>3</v>
      </c>
      <c r="F1489" s="168" t="s">
        <v>283</v>
      </c>
      <c r="G1489" s="168"/>
    </row>
    <row r="1490" spans="4:7" x14ac:dyDescent="0.2">
      <c r="D1490" s="176">
        <v>41613</v>
      </c>
      <c r="E1490" s="170">
        <v>4</v>
      </c>
      <c r="F1490" s="168" t="s">
        <v>283</v>
      </c>
      <c r="G1490" s="168"/>
    </row>
    <row r="1491" spans="4:7" x14ac:dyDescent="0.2">
      <c r="D1491" s="176">
        <v>41614</v>
      </c>
      <c r="E1491" s="170">
        <v>5</v>
      </c>
      <c r="F1491" s="168" t="s">
        <v>283</v>
      </c>
      <c r="G1491" s="168"/>
    </row>
    <row r="1492" spans="4:7" x14ac:dyDescent="0.2">
      <c r="D1492" s="176">
        <v>41615</v>
      </c>
      <c r="E1492" s="170">
        <v>6</v>
      </c>
      <c r="F1492" s="168" t="s">
        <v>282</v>
      </c>
      <c r="G1492" s="168"/>
    </row>
    <row r="1493" spans="4:7" x14ac:dyDescent="0.2">
      <c r="D1493" s="176">
        <v>41616</v>
      </c>
      <c r="E1493" s="170">
        <v>7</v>
      </c>
      <c r="F1493" s="168" t="s">
        <v>282</v>
      </c>
      <c r="G1493" s="168"/>
    </row>
    <row r="1494" spans="4:7" x14ac:dyDescent="0.2">
      <c r="D1494" s="176">
        <v>41617</v>
      </c>
      <c r="E1494" s="170">
        <v>1</v>
      </c>
      <c r="F1494" s="168" t="s">
        <v>283</v>
      </c>
      <c r="G1494" s="168"/>
    </row>
    <row r="1495" spans="4:7" x14ac:dyDescent="0.2">
      <c r="D1495" s="176">
        <v>41618</v>
      </c>
      <c r="E1495" s="170">
        <v>2</v>
      </c>
      <c r="F1495" s="168" t="s">
        <v>283</v>
      </c>
      <c r="G1495" s="168"/>
    </row>
    <row r="1496" spans="4:7" x14ac:dyDescent="0.2">
      <c r="D1496" s="176">
        <v>41619</v>
      </c>
      <c r="E1496" s="170">
        <v>3</v>
      </c>
      <c r="F1496" s="168" t="s">
        <v>283</v>
      </c>
      <c r="G1496" s="168"/>
    </row>
    <row r="1497" spans="4:7" x14ac:dyDescent="0.2">
      <c r="D1497" s="176">
        <v>41620</v>
      </c>
      <c r="E1497" s="170">
        <v>4</v>
      </c>
      <c r="F1497" s="168" t="s">
        <v>283</v>
      </c>
      <c r="G1497" s="168"/>
    </row>
    <row r="1498" spans="4:7" x14ac:dyDescent="0.2">
      <c r="D1498" s="176">
        <v>41621</v>
      </c>
      <c r="E1498" s="170">
        <v>5</v>
      </c>
      <c r="F1498" s="168" t="s">
        <v>283</v>
      </c>
      <c r="G1498" s="168"/>
    </row>
    <row r="1499" spans="4:7" x14ac:dyDescent="0.2">
      <c r="D1499" s="176">
        <v>41622</v>
      </c>
      <c r="E1499" s="170">
        <v>6</v>
      </c>
      <c r="F1499" s="168" t="s">
        <v>282</v>
      </c>
      <c r="G1499" s="168"/>
    </row>
    <row r="1500" spans="4:7" x14ac:dyDescent="0.2">
      <c r="D1500" s="176">
        <v>41623</v>
      </c>
      <c r="E1500" s="170">
        <v>7</v>
      </c>
      <c r="F1500" s="168" t="s">
        <v>282</v>
      </c>
      <c r="G1500" s="168"/>
    </row>
    <row r="1501" spans="4:7" x14ac:dyDescent="0.2">
      <c r="D1501" s="176">
        <v>41624</v>
      </c>
      <c r="E1501" s="170">
        <v>1</v>
      </c>
      <c r="F1501" s="168" t="s">
        <v>283</v>
      </c>
      <c r="G1501" s="168"/>
    </row>
    <row r="1502" spans="4:7" x14ac:dyDescent="0.2">
      <c r="D1502" s="176">
        <v>41625</v>
      </c>
      <c r="E1502" s="170">
        <v>2</v>
      </c>
      <c r="F1502" s="168" t="s">
        <v>283</v>
      </c>
      <c r="G1502" s="168"/>
    </row>
    <row r="1503" spans="4:7" x14ac:dyDescent="0.2">
      <c r="D1503" s="176">
        <v>41626</v>
      </c>
      <c r="E1503" s="170">
        <v>3</v>
      </c>
      <c r="F1503" s="168" t="s">
        <v>283</v>
      </c>
      <c r="G1503" s="168"/>
    </row>
    <row r="1504" spans="4:7" x14ac:dyDescent="0.2">
      <c r="D1504" s="176">
        <v>41627</v>
      </c>
      <c r="E1504" s="170">
        <v>4</v>
      </c>
      <c r="F1504" s="168" t="s">
        <v>283</v>
      </c>
      <c r="G1504" s="168"/>
    </row>
    <row r="1505" spans="4:7" x14ac:dyDescent="0.2">
      <c r="D1505" s="176">
        <v>41628</v>
      </c>
      <c r="E1505" s="170">
        <v>5</v>
      </c>
      <c r="F1505" s="168" t="s">
        <v>283</v>
      </c>
      <c r="G1505" s="168"/>
    </row>
    <row r="1506" spans="4:7" x14ac:dyDescent="0.2">
      <c r="D1506" s="176">
        <v>41629</v>
      </c>
      <c r="E1506" s="170">
        <v>6</v>
      </c>
      <c r="F1506" s="168" t="s">
        <v>282</v>
      </c>
      <c r="G1506" s="168"/>
    </row>
    <row r="1507" spans="4:7" x14ac:dyDescent="0.2">
      <c r="D1507" s="176">
        <v>41630</v>
      </c>
      <c r="E1507" s="170">
        <v>7</v>
      </c>
      <c r="F1507" s="168" t="s">
        <v>282</v>
      </c>
      <c r="G1507" s="168"/>
    </row>
    <row r="1508" spans="4:7" x14ac:dyDescent="0.2">
      <c r="D1508" s="176">
        <v>41631</v>
      </c>
      <c r="E1508" s="170">
        <v>1</v>
      </c>
      <c r="F1508" s="168" t="s">
        <v>283</v>
      </c>
      <c r="G1508" s="168"/>
    </row>
    <row r="1509" spans="4:7" x14ac:dyDescent="0.2">
      <c r="D1509" s="176">
        <v>41632</v>
      </c>
      <c r="E1509" s="170">
        <v>2</v>
      </c>
      <c r="F1509" s="168" t="s">
        <v>283</v>
      </c>
      <c r="G1509" s="168"/>
    </row>
    <row r="1510" spans="4:7" x14ac:dyDescent="0.2">
      <c r="D1510" s="176">
        <v>41633</v>
      </c>
      <c r="E1510" s="170">
        <v>8</v>
      </c>
      <c r="F1510" s="168" t="s">
        <v>282</v>
      </c>
      <c r="G1510" s="168"/>
    </row>
    <row r="1511" spans="4:7" x14ac:dyDescent="0.2">
      <c r="D1511" s="176">
        <v>41634</v>
      </c>
      <c r="E1511" s="170">
        <v>4</v>
      </c>
      <c r="F1511" s="168" t="s">
        <v>283</v>
      </c>
      <c r="G1511" s="168"/>
    </row>
    <row r="1512" spans="4:7" x14ac:dyDescent="0.2">
      <c r="D1512" s="176">
        <v>41635</v>
      </c>
      <c r="E1512" s="170">
        <v>5</v>
      </c>
      <c r="F1512" s="168" t="s">
        <v>283</v>
      </c>
      <c r="G1512" s="168"/>
    </row>
    <row r="1513" spans="4:7" x14ac:dyDescent="0.2">
      <c r="D1513" s="176">
        <v>41636</v>
      </c>
      <c r="E1513" s="170">
        <v>6</v>
      </c>
      <c r="F1513" s="168" t="s">
        <v>282</v>
      </c>
      <c r="G1513" s="168"/>
    </row>
    <row r="1514" spans="4:7" x14ac:dyDescent="0.2">
      <c r="D1514" s="176">
        <v>41637</v>
      </c>
      <c r="E1514" s="170">
        <v>7</v>
      </c>
      <c r="F1514" s="168" t="s">
        <v>282</v>
      </c>
      <c r="G1514" s="168"/>
    </row>
    <row r="1515" spans="4:7" x14ac:dyDescent="0.2">
      <c r="D1515" s="176">
        <v>41638</v>
      </c>
      <c r="E1515" s="170">
        <v>1</v>
      </c>
      <c r="F1515" s="168" t="s">
        <v>283</v>
      </c>
      <c r="G1515" s="168"/>
    </row>
    <row r="1516" spans="4:7" x14ac:dyDescent="0.2">
      <c r="D1516" s="169">
        <v>41639</v>
      </c>
      <c r="E1516" s="175">
        <v>2</v>
      </c>
      <c r="F1516" s="167" t="s">
        <v>283</v>
      </c>
      <c r="G1516" s="167"/>
    </row>
  </sheetData>
  <conditionalFormatting sqref="D56:G1516">
    <cfRule type="expression" dxfId="402" priority="1">
      <formula>$E56=8</formula>
    </cfRule>
  </conditionalFormatting>
  <pageMargins left="0.511811024" right="0.511811024" top="0.78740157499999996" bottom="0.78740157499999996" header="0.31496062000000002" footer="0.31496062000000002"/>
  <drawing r:id="rId1"/>
  <tableParts count="3">
    <tablePart r:id="rId2"/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/>
  </sheetPr>
  <dimension ref="B3:Q80"/>
  <sheetViews>
    <sheetView showGridLines="0" workbookViewId="0">
      <selection activeCell="D6" sqref="D6:H10"/>
    </sheetView>
  </sheetViews>
  <sheetFormatPr defaultRowHeight="12.75" x14ac:dyDescent="0.2"/>
  <cols>
    <col min="1" max="1" width="5" style="1" customWidth="1"/>
    <col min="2" max="2" width="9.140625" style="1"/>
    <col min="3" max="3" width="6.5703125" style="1" customWidth="1"/>
    <col min="4" max="4" width="39.140625" style="1" customWidth="1"/>
    <col min="5" max="5" width="5.42578125" style="1" customWidth="1"/>
    <col min="6" max="6" width="10.85546875" style="154" bestFit="1" customWidth="1"/>
    <col min="7" max="7" width="5.7109375" style="1" customWidth="1"/>
    <col min="8" max="8" width="10.85546875" style="56" bestFit="1" customWidth="1"/>
    <col min="9" max="9" width="5.85546875" style="154" customWidth="1"/>
    <col min="10" max="10" width="9.140625" style="56"/>
    <col min="11" max="11" width="5.42578125" style="1" customWidth="1"/>
    <col min="12" max="12" width="16.42578125" style="1" customWidth="1"/>
    <col min="13" max="13" width="9.140625" style="1"/>
    <col min="14" max="14" width="10.42578125" style="1" bestFit="1" customWidth="1"/>
    <col min="15" max="16" width="9.140625" style="1"/>
    <col min="17" max="17" width="11.140625" style="1" customWidth="1"/>
    <col min="18" max="16384" width="9.140625" style="1"/>
  </cols>
  <sheetData>
    <row r="3" spans="2:17" ht="32.25" customHeight="1" x14ac:dyDescent="0.2">
      <c r="E3" s="156" t="s">
        <v>332</v>
      </c>
      <c r="F3" s="5"/>
    </row>
    <row r="4" spans="2:17" ht="45" customHeight="1" x14ac:dyDescent="0.2">
      <c r="E4" s="156"/>
      <c r="F4" s="5"/>
    </row>
    <row r="5" spans="2:17" ht="18" x14ac:dyDescent="0.2">
      <c r="E5" s="156"/>
      <c r="F5" s="5"/>
      <c r="I5" s="363"/>
    </row>
    <row r="6" spans="2:17" x14ac:dyDescent="0.2">
      <c r="D6" s="443"/>
      <c r="E6" s="4"/>
      <c r="F6" s="4"/>
      <c r="G6" s="4"/>
      <c r="H6" s="4"/>
    </row>
    <row r="7" spans="2:17" x14ac:dyDescent="0.2">
      <c r="D7" s="442"/>
      <c r="E7" s="4"/>
      <c r="F7" s="4"/>
      <c r="G7" s="4"/>
      <c r="H7" s="4"/>
    </row>
    <row r="8" spans="2:17" x14ac:dyDescent="0.2">
      <c r="D8" s="442"/>
      <c r="E8" s="4"/>
      <c r="F8" s="4"/>
      <c r="G8" s="4"/>
      <c r="H8" s="4"/>
    </row>
    <row r="9" spans="2:17" x14ac:dyDescent="0.2">
      <c r="D9" s="166"/>
      <c r="E9" s="166"/>
      <c r="F9" s="166"/>
      <c r="G9" s="166"/>
      <c r="H9" s="166"/>
    </row>
    <row r="10" spans="2:17" x14ac:dyDescent="0.2">
      <c r="D10" s="158"/>
      <c r="E10" s="160"/>
      <c r="F10" s="159"/>
      <c r="G10" s="160"/>
      <c r="H10" s="160"/>
    </row>
    <row r="12" spans="2:17" x14ac:dyDescent="0.2">
      <c r="B12" s="155" t="s">
        <v>183</v>
      </c>
      <c r="D12" s="154" t="s">
        <v>184</v>
      </c>
      <c r="F12" s="372" t="s">
        <v>333</v>
      </c>
      <c r="G12" s="275"/>
      <c r="H12" s="346" t="s">
        <v>407</v>
      </c>
    </row>
    <row r="14" spans="2:17" x14ac:dyDescent="0.2">
      <c r="F14" s="275"/>
      <c r="H14" s="57" t="s">
        <v>53</v>
      </c>
      <c r="J14" s="57" t="s">
        <v>54</v>
      </c>
    </row>
    <row r="15" spans="2:17" x14ac:dyDescent="0.2">
      <c r="F15" s="275"/>
      <c r="I15" s="275"/>
    </row>
    <row r="16" spans="2:17" x14ac:dyDescent="0.2">
      <c r="B16" s="9" t="s">
        <v>92</v>
      </c>
      <c r="D16" s="1" t="s">
        <v>95</v>
      </c>
      <c r="F16" s="154" t="s">
        <v>96</v>
      </c>
      <c r="H16" s="373">
        <v>21.99</v>
      </c>
      <c r="J16" s="58"/>
      <c r="L16" s="55" t="s">
        <v>120</v>
      </c>
      <c r="M16" s="55" t="s">
        <v>99</v>
      </c>
      <c r="N16" s="55" t="s">
        <v>111</v>
      </c>
      <c r="O16" s="55" t="s">
        <v>113</v>
      </c>
      <c r="P16" s="55" t="s">
        <v>115</v>
      </c>
      <c r="Q16" s="55" t="s">
        <v>117</v>
      </c>
    </row>
    <row r="17" spans="2:17" x14ac:dyDescent="0.2">
      <c r="J17" s="111"/>
      <c r="L17" s="225">
        <v>0.3</v>
      </c>
      <c r="M17" s="225">
        <v>0.25</v>
      </c>
      <c r="N17" s="225">
        <v>0.27315</v>
      </c>
      <c r="O17" s="225">
        <v>0.19120999999999999</v>
      </c>
      <c r="P17" s="225">
        <v>0.35165999999999997</v>
      </c>
      <c r="Q17" s="225">
        <v>0.24832000000000001</v>
      </c>
    </row>
    <row r="18" spans="2:17" ht="25.5" x14ac:dyDescent="0.2">
      <c r="B18" s="9" t="s">
        <v>97</v>
      </c>
      <c r="D18" s="53" t="s">
        <v>98</v>
      </c>
      <c r="F18" s="154" t="s">
        <v>96</v>
      </c>
      <c r="H18" s="373">
        <v>7.12</v>
      </c>
      <c r="J18" s="58"/>
      <c r="L18" s="225">
        <v>0.35</v>
      </c>
      <c r="M18" s="225">
        <v>0.28089999999999998</v>
      </c>
      <c r="N18" s="225">
        <v>0.28494000000000003</v>
      </c>
      <c r="O18" s="225">
        <v>0.19946</v>
      </c>
      <c r="P18" s="225">
        <v>0.52025999999999994</v>
      </c>
      <c r="Q18" s="225">
        <v>0.36737999999999998</v>
      </c>
    </row>
    <row r="19" spans="2:17" x14ac:dyDescent="0.2">
      <c r="B19" s="8"/>
      <c r="D19" s="53"/>
      <c r="H19" s="58"/>
      <c r="I19" s="21"/>
      <c r="J19" s="58"/>
      <c r="L19" s="225">
        <v>0.4</v>
      </c>
      <c r="M19" s="225">
        <v>0.31359999999999999</v>
      </c>
      <c r="N19" s="225">
        <v>0.29726999999999998</v>
      </c>
      <c r="O19" s="225">
        <v>0.20809</v>
      </c>
      <c r="P19" s="225">
        <v>0.71013999999999999</v>
      </c>
      <c r="Q19" s="225">
        <v>0.50146000000000002</v>
      </c>
    </row>
    <row r="20" spans="2:17" ht="25.5" x14ac:dyDescent="0.2">
      <c r="B20" s="9" t="s">
        <v>103</v>
      </c>
      <c r="D20" s="53" t="s">
        <v>104</v>
      </c>
      <c r="F20" s="154" t="s">
        <v>55</v>
      </c>
      <c r="H20" s="373">
        <v>250.31</v>
      </c>
      <c r="J20" s="58"/>
      <c r="L20" s="225">
        <v>0.45</v>
      </c>
      <c r="M20" s="225">
        <v>0.34810000000000002</v>
      </c>
      <c r="N20" s="225">
        <v>0.31014000000000003</v>
      </c>
      <c r="O20" s="225">
        <v>0.21709999999999999</v>
      </c>
      <c r="P20" s="225">
        <v>0.92130000000000001</v>
      </c>
      <c r="Q20" s="225">
        <v>0.65056999999999998</v>
      </c>
    </row>
    <row r="21" spans="2:17" x14ac:dyDescent="0.2">
      <c r="J21" s="111"/>
      <c r="L21" s="225">
        <v>0.5</v>
      </c>
      <c r="M21" s="225">
        <v>0.38440000000000002</v>
      </c>
      <c r="N21" s="225">
        <v>0.32355</v>
      </c>
      <c r="O21" s="225">
        <v>0.22649</v>
      </c>
      <c r="P21" s="225">
        <v>1.1537500000000001</v>
      </c>
      <c r="Q21" s="225">
        <v>0.81472</v>
      </c>
    </row>
    <row r="22" spans="2:17" ht="27.75" customHeight="1" x14ac:dyDescent="0.2">
      <c r="B22" s="9" t="s">
        <v>105</v>
      </c>
      <c r="D22" s="53" t="s">
        <v>106</v>
      </c>
      <c r="F22" s="154" t="s">
        <v>55</v>
      </c>
      <c r="H22" s="373">
        <v>250.31</v>
      </c>
      <c r="J22" s="58"/>
      <c r="L22" s="225">
        <v>0.55000000000000004</v>
      </c>
      <c r="M22" s="225">
        <v>0.42249999999999999</v>
      </c>
      <c r="N22" s="225">
        <v>0.33750000000000002</v>
      </c>
      <c r="O22" s="225">
        <v>0.23624999999999999</v>
      </c>
      <c r="P22" s="225">
        <v>1.4074800000000001</v>
      </c>
      <c r="Q22" s="225">
        <v>0.99389000000000005</v>
      </c>
    </row>
    <row r="23" spans="2:17" x14ac:dyDescent="0.2">
      <c r="B23" s="8"/>
      <c r="D23" s="53"/>
      <c r="H23" s="58"/>
      <c r="I23" s="21"/>
      <c r="J23" s="58"/>
      <c r="L23" s="225">
        <v>0.6</v>
      </c>
      <c r="M23" s="225">
        <v>0.46239999999999998</v>
      </c>
      <c r="N23" s="225">
        <v>0.35199000000000003</v>
      </c>
      <c r="O23" s="225">
        <v>0.24639</v>
      </c>
      <c r="P23" s="225">
        <v>1.68249</v>
      </c>
      <c r="Q23" s="225">
        <v>1.18808</v>
      </c>
    </row>
    <row r="24" spans="2:17" ht="25.5" x14ac:dyDescent="0.2">
      <c r="B24" s="9" t="s">
        <v>107</v>
      </c>
      <c r="D24" s="53" t="s">
        <v>108</v>
      </c>
      <c r="F24" s="154" t="s">
        <v>55</v>
      </c>
      <c r="H24" s="373">
        <v>158.04</v>
      </c>
      <c r="J24" s="58"/>
      <c r="L24" s="225">
        <v>0.65</v>
      </c>
      <c r="M24" s="225">
        <v>0.50409999999999999</v>
      </c>
      <c r="N24" s="225">
        <v>0.3695</v>
      </c>
      <c r="O24" s="225">
        <v>0.25864999999999999</v>
      </c>
      <c r="P24" s="225">
        <v>1.9763200000000001</v>
      </c>
      <c r="Q24" s="225">
        <v>1.39557</v>
      </c>
    </row>
    <row r="25" spans="2:17" x14ac:dyDescent="0.2">
      <c r="J25" s="111"/>
      <c r="L25" s="225">
        <v>0.7</v>
      </c>
      <c r="M25" s="225">
        <v>0.54759999999999998</v>
      </c>
      <c r="N25" s="225">
        <v>0.38516</v>
      </c>
      <c r="O25" s="225">
        <v>0.26961000000000002</v>
      </c>
      <c r="P25" s="225">
        <v>2.2938100000000001</v>
      </c>
      <c r="Q25" s="225">
        <v>1.6197699999999999</v>
      </c>
    </row>
    <row r="26" spans="2:17" ht="25.5" x14ac:dyDescent="0.2">
      <c r="B26" s="9" t="s">
        <v>109</v>
      </c>
      <c r="D26" s="53" t="s">
        <v>110</v>
      </c>
      <c r="F26" s="154" t="s">
        <v>55</v>
      </c>
      <c r="H26" s="373">
        <v>158.04</v>
      </c>
      <c r="J26" s="58"/>
    </row>
    <row r="27" spans="2:17" x14ac:dyDescent="0.2">
      <c r="B27" s="8"/>
      <c r="D27" s="53"/>
      <c r="H27" s="58"/>
      <c r="I27" s="21"/>
      <c r="J27" s="58"/>
    </row>
    <row r="28" spans="2:17" ht="63.75" x14ac:dyDescent="0.2">
      <c r="B28" s="9" t="s">
        <v>121</v>
      </c>
      <c r="D28" s="54" t="s">
        <v>122</v>
      </c>
      <c r="F28" s="148">
        <v>1</v>
      </c>
      <c r="G28" s="15"/>
      <c r="H28" s="373">
        <v>0.7</v>
      </c>
      <c r="J28" s="58"/>
    </row>
    <row r="29" spans="2:17" x14ac:dyDescent="0.2">
      <c r="B29" s="8"/>
      <c r="G29" s="15"/>
      <c r="J29" s="111"/>
    </row>
    <row r="30" spans="2:17" ht="38.25" x14ac:dyDescent="0.2">
      <c r="B30" s="9" t="s">
        <v>99</v>
      </c>
      <c r="D30" s="54" t="s">
        <v>100</v>
      </c>
      <c r="F30" s="64">
        <v>1</v>
      </c>
      <c r="G30" s="15"/>
      <c r="H30" s="59">
        <f>VLOOKUP(H$28,Fatores_de_perda8[],2,0)</f>
        <v>0.54759999999999998</v>
      </c>
      <c r="J30" s="93"/>
    </row>
    <row r="31" spans="2:17" x14ac:dyDescent="0.2">
      <c r="F31" s="64"/>
      <c r="J31" s="111"/>
    </row>
    <row r="32" spans="2:17" ht="40.5" customHeight="1" x14ac:dyDescent="0.2">
      <c r="B32" s="9" t="s">
        <v>111</v>
      </c>
      <c r="D32" s="53" t="s">
        <v>112</v>
      </c>
      <c r="F32" s="64">
        <v>1</v>
      </c>
      <c r="H32" s="59">
        <f>VLOOKUP(H$28,Fatores_de_perda8[],3,0)</f>
        <v>0.38516</v>
      </c>
      <c r="J32" s="93"/>
    </row>
    <row r="33" spans="2:10" ht="14.25" customHeight="1" x14ac:dyDescent="0.2">
      <c r="F33" s="64"/>
      <c r="J33" s="111"/>
    </row>
    <row r="34" spans="2:10" ht="39.75" customHeight="1" x14ac:dyDescent="0.2">
      <c r="B34" s="9" t="s">
        <v>113</v>
      </c>
      <c r="D34" s="53" t="s">
        <v>114</v>
      </c>
      <c r="F34" s="64">
        <v>1</v>
      </c>
      <c r="H34" s="59">
        <f>VLOOKUP(H$28,Fatores_de_perda8[],4,0)</f>
        <v>0.26961000000000002</v>
      </c>
      <c r="J34" s="93"/>
    </row>
    <row r="35" spans="2:10" x14ac:dyDescent="0.2">
      <c r="F35" s="64"/>
      <c r="J35" s="111"/>
    </row>
    <row r="36" spans="2:10" ht="51" x14ac:dyDescent="0.2">
      <c r="B36" s="9" t="s">
        <v>115</v>
      </c>
      <c r="D36" s="53" t="s">
        <v>116</v>
      </c>
      <c r="F36" s="64">
        <v>1</v>
      </c>
      <c r="H36" s="59">
        <f>VLOOKUP(H$28,Fatores_de_perda8[],5,0)</f>
        <v>2.2938100000000001</v>
      </c>
      <c r="J36" s="93"/>
    </row>
    <row r="37" spans="2:10" x14ac:dyDescent="0.2">
      <c r="F37" s="64"/>
      <c r="J37" s="111"/>
    </row>
    <row r="38" spans="2:10" ht="51" x14ac:dyDescent="0.2">
      <c r="B38" s="9" t="s">
        <v>117</v>
      </c>
      <c r="D38" s="53" t="s">
        <v>118</v>
      </c>
      <c r="F38" s="64">
        <v>1</v>
      </c>
      <c r="H38" s="59">
        <f>VLOOKUP(H$28,Fatores_de_perda8[],6,0)</f>
        <v>1.6197699999999999</v>
      </c>
      <c r="J38" s="93"/>
    </row>
    <row r="39" spans="2:10" x14ac:dyDescent="0.2">
      <c r="B39" s="348"/>
      <c r="D39" s="53"/>
      <c r="F39" s="64"/>
      <c r="H39" s="93"/>
      <c r="I39" s="347"/>
      <c r="J39" s="93"/>
    </row>
    <row r="40" spans="2:10" x14ac:dyDescent="0.2">
      <c r="B40" s="348"/>
      <c r="D40" s="352" t="s">
        <v>430</v>
      </c>
      <c r="E40" s="242"/>
      <c r="F40" s="353"/>
      <c r="G40" s="242"/>
      <c r="I40" s="353"/>
      <c r="J40" s="392">
        <v>4.41E-2</v>
      </c>
    </row>
    <row r="41" spans="2:10" x14ac:dyDescent="0.2">
      <c r="B41" s="348"/>
      <c r="D41" s="352"/>
      <c r="E41" s="242"/>
      <c r="F41" s="353"/>
      <c r="G41" s="242"/>
      <c r="I41" s="353"/>
    </row>
    <row r="42" spans="2:10" x14ac:dyDescent="0.2">
      <c r="B42" s="348"/>
      <c r="D42" s="352" t="s">
        <v>431</v>
      </c>
      <c r="E42" s="242"/>
      <c r="F42" s="353"/>
      <c r="G42" s="242"/>
      <c r="I42" s="353"/>
      <c r="J42" s="391">
        <v>0.25</v>
      </c>
    </row>
    <row r="43" spans="2:10" x14ac:dyDescent="0.2">
      <c r="B43" s="348"/>
      <c r="D43" s="352"/>
      <c r="E43" s="242"/>
      <c r="F43" s="353"/>
      <c r="G43" s="242"/>
      <c r="I43" s="353"/>
      <c r="J43" s="353"/>
    </row>
    <row r="44" spans="2:10" x14ac:dyDescent="0.2">
      <c r="B44" s="348"/>
      <c r="D44" s="242" t="s">
        <v>432</v>
      </c>
      <c r="E44" s="242"/>
      <c r="F44" s="242"/>
      <c r="G44" s="242"/>
      <c r="H44" s="242"/>
      <c r="I44" s="242"/>
      <c r="J44" s="392">
        <v>1.0500000000000001E-2</v>
      </c>
    </row>
    <row r="45" spans="2:10" x14ac:dyDescent="0.2">
      <c r="B45" s="348"/>
      <c r="D45" s="352"/>
      <c r="E45" s="242"/>
      <c r="F45" s="353"/>
      <c r="G45" s="242"/>
      <c r="I45" s="353"/>
    </row>
    <row r="46" spans="2:10" x14ac:dyDescent="0.2">
      <c r="B46" s="348"/>
      <c r="D46" s="352" t="s">
        <v>433</v>
      </c>
      <c r="E46" s="242"/>
      <c r="F46" s="353"/>
      <c r="G46" s="242"/>
      <c r="I46" s="353"/>
      <c r="J46" s="392">
        <v>4.8300000000000003E-2</v>
      </c>
    </row>
    <row r="47" spans="2:10" x14ac:dyDescent="0.2">
      <c r="J47" s="111"/>
    </row>
    <row r="48" spans="2:10" x14ac:dyDescent="0.2">
      <c r="B48" s="9" t="s">
        <v>284</v>
      </c>
      <c r="D48" s="11" t="s">
        <v>285</v>
      </c>
      <c r="F48" s="154" t="s">
        <v>55</v>
      </c>
      <c r="H48" s="91">
        <f>((H20*H32)+(H22*H34)+(H24*H36)+(H26*H38))/(H32+H34+H36+H38)</f>
        <v>171.2648246960062</v>
      </c>
      <c r="I48" s="56"/>
      <c r="J48" s="111"/>
    </row>
    <row r="49" spans="2:17" x14ac:dyDescent="0.2">
      <c r="I49" s="56"/>
      <c r="J49" s="111"/>
    </row>
    <row r="50" spans="2:17" x14ac:dyDescent="0.2">
      <c r="B50" s="9" t="s">
        <v>286</v>
      </c>
      <c r="D50" s="11" t="s">
        <v>287</v>
      </c>
      <c r="F50" s="154" t="s">
        <v>123</v>
      </c>
      <c r="H50" s="91">
        <f>(12*H16)+(12*H18*H30)</f>
        <v>310.666944</v>
      </c>
      <c r="I50" s="56"/>
      <c r="J50" s="111"/>
    </row>
    <row r="52" spans="2:17" x14ac:dyDescent="0.2">
      <c r="B52" s="9" t="s">
        <v>288</v>
      </c>
      <c r="D52" s="1" t="s">
        <v>289</v>
      </c>
      <c r="F52" s="64">
        <v>1</v>
      </c>
      <c r="H52" s="372">
        <v>1.08</v>
      </c>
    </row>
    <row r="53" spans="2:17" x14ac:dyDescent="0.2">
      <c r="F53" s="64"/>
    </row>
    <row r="54" spans="2:17" x14ac:dyDescent="0.2">
      <c r="B54" s="9" t="s">
        <v>290</v>
      </c>
      <c r="D54" s="1" t="s">
        <v>291</v>
      </c>
      <c r="F54" s="64">
        <v>1</v>
      </c>
      <c r="H54" s="372">
        <v>1.2</v>
      </c>
    </row>
    <row r="56" spans="2:17" x14ac:dyDescent="0.2">
      <c r="B56" s="9" t="s">
        <v>101</v>
      </c>
      <c r="D56" s="11" t="s">
        <v>102</v>
      </c>
      <c r="F56" s="154" t="s">
        <v>55</v>
      </c>
      <c r="H56" s="91">
        <f>H48*H52</f>
        <v>184.96601067168672</v>
      </c>
      <c r="I56" s="56"/>
      <c r="J56" s="91">
        <f>M72/(1-SUM(J40:J46))</f>
        <v>346.2200799899054</v>
      </c>
    </row>
    <row r="57" spans="2:17" x14ac:dyDescent="0.2">
      <c r="I57" s="56"/>
    </row>
    <row r="58" spans="2:17" x14ac:dyDescent="0.2">
      <c r="B58" s="9" t="s">
        <v>93</v>
      </c>
      <c r="D58" s="11" t="s">
        <v>94</v>
      </c>
      <c r="F58" s="154" t="s">
        <v>123</v>
      </c>
      <c r="H58" s="91">
        <f>H50*H54</f>
        <v>372.80033279999998</v>
      </c>
      <c r="I58" s="56"/>
      <c r="J58" s="111"/>
    </row>
    <row r="59" spans="2:17" x14ac:dyDescent="0.2">
      <c r="I59" s="56"/>
    </row>
    <row r="60" spans="2:17" ht="38.25" x14ac:dyDescent="0.2">
      <c r="D60" s="1" t="s">
        <v>60</v>
      </c>
      <c r="E60" s="1" t="s">
        <v>61</v>
      </c>
      <c r="F60" s="154" t="s">
        <v>119</v>
      </c>
      <c r="H60" s="374">
        <v>0.08</v>
      </c>
      <c r="I60" s="56"/>
      <c r="N60" s="346" t="s">
        <v>407</v>
      </c>
      <c r="O60" s="349" t="s">
        <v>428</v>
      </c>
      <c r="Q60" s="350" t="s">
        <v>429</v>
      </c>
    </row>
    <row r="62" spans="2:17" x14ac:dyDescent="0.2">
      <c r="D62" s="155" t="s">
        <v>292</v>
      </c>
      <c r="O62" s="347" t="s">
        <v>239</v>
      </c>
      <c r="Q62" s="347" t="s">
        <v>62</v>
      </c>
    </row>
    <row r="63" spans="2:17" x14ac:dyDescent="0.2">
      <c r="P63" s="347"/>
    </row>
    <row r="64" spans="2:17" x14ac:dyDescent="0.2">
      <c r="D64" s="1" t="s">
        <v>293</v>
      </c>
      <c r="E64" s="11"/>
      <c r="F64" s="1"/>
      <c r="H64" s="1"/>
      <c r="I64" s="1"/>
      <c r="J64" s="375">
        <v>0.5</v>
      </c>
      <c r="L64" s="1" t="s">
        <v>55</v>
      </c>
      <c r="M64" s="14">
        <f>M70*(1-65%)</f>
        <v>139.77249999999998</v>
      </c>
      <c r="N64" s="143"/>
      <c r="O64" s="101">
        <f>J64*15+SUM(J66:J70)*30</f>
        <v>22.5</v>
      </c>
      <c r="P64" s="177"/>
      <c r="Q64" s="56">
        <f>O64*M64/1000</f>
        <v>3.1448812499999996</v>
      </c>
    </row>
    <row r="65" spans="2:17" x14ac:dyDescent="0.2">
      <c r="F65" s="1"/>
      <c r="H65" s="1"/>
      <c r="I65" s="1"/>
      <c r="J65" s="227"/>
      <c r="M65" s="351"/>
      <c r="N65" s="351"/>
      <c r="O65" s="101"/>
      <c r="P65" s="177"/>
      <c r="Q65" s="56"/>
    </row>
    <row r="66" spans="2:17" x14ac:dyDescent="0.2">
      <c r="D66" s="1" t="s">
        <v>294</v>
      </c>
      <c r="F66" s="1"/>
      <c r="H66" s="1"/>
      <c r="I66" s="1"/>
      <c r="J66" s="375">
        <v>0.4</v>
      </c>
      <c r="L66" s="1" t="s">
        <v>55</v>
      </c>
      <c r="M66" s="14">
        <f>M70*(1-40%)</f>
        <v>239.60999999999996</v>
      </c>
      <c r="N66" s="143"/>
      <c r="O66" s="101">
        <f>J66*35+SUM(J68:J70)*70</f>
        <v>20.999999999999996</v>
      </c>
      <c r="P66" s="177"/>
      <c r="Q66" s="56">
        <f t="shared" ref="Q66" si="0">O66*M66/1000</f>
        <v>5.0318099999999983</v>
      </c>
    </row>
    <row r="67" spans="2:17" x14ac:dyDescent="0.2">
      <c r="F67" s="1"/>
      <c r="H67" s="1"/>
      <c r="I67" s="1"/>
      <c r="J67" s="227"/>
      <c r="M67" s="351"/>
      <c r="N67" s="351"/>
      <c r="O67" s="101"/>
      <c r="P67" s="177"/>
      <c r="Q67" s="56"/>
    </row>
    <row r="68" spans="2:17" x14ac:dyDescent="0.2">
      <c r="D68" s="1" t="s">
        <v>295</v>
      </c>
      <c r="F68" s="1"/>
      <c r="H68" s="1"/>
      <c r="I68" s="1"/>
      <c r="J68" s="375">
        <v>0.05</v>
      </c>
      <c r="L68" s="1" t="s">
        <v>55</v>
      </c>
      <c r="M68" s="14">
        <f>M70*(1-10%)</f>
        <v>359.41499999999996</v>
      </c>
      <c r="N68" s="143"/>
      <c r="O68" s="101">
        <f>J68*60+J70*120</f>
        <v>8.9999999999999929</v>
      </c>
      <c r="P68" s="177"/>
      <c r="Q68" s="56">
        <f t="shared" ref="Q68" si="1">O68*M68/1000</f>
        <v>3.234734999999997</v>
      </c>
    </row>
    <row r="69" spans="2:17" x14ac:dyDescent="0.2">
      <c r="F69" s="1"/>
      <c r="H69" s="1"/>
      <c r="I69" s="1"/>
      <c r="J69" s="227"/>
      <c r="M69" s="226"/>
      <c r="N69" s="143"/>
      <c r="O69" s="101"/>
      <c r="P69" s="177"/>
      <c r="Q69" s="56"/>
    </row>
    <row r="70" spans="2:17" x14ac:dyDescent="0.2">
      <c r="D70" s="1" t="s">
        <v>296</v>
      </c>
      <c r="F70" s="1"/>
      <c r="H70" s="1"/>
      <c r="I70" s="1"/>
      <c r="J70" s="228">
        <f>1-SUM(J64:J68)</f>
        <v>4.9999999999999933E-2</v>
      </c>
      <c r="L70" s="1" t="s">
        <v>55</v>
      </c>
      <c r="M70" s="376">
        <v>399.34999999999997</v>
      </c>
      <c r="N70" s="143"/>
      <c r="O70" s="101">
        <f>J70*40</f>
        <v>1.9999999999999973</v>
      </c>
      <c r="P70" s="177"/>
      <c r="Q70" s="56">
        <f t="shared" ref="Q70" si="2">O70*M70/1000</f>
        <v>0.79869999999999886</v>
      </c>
    </row>
    <row r="71" spans="2:17" x14ac:dyDescent="0.2">
      <c r="F71" s="1"/>
      <c r="H71" s="1"/>
      <c r="I71" s="1"/>
      <c r="J71" s="227"/>
      <c r="O71" s="101"/>
      <c r="P71" s="177"/>
      <c r="Q71" s="56"/>
    </row>
    <row r="72" spans="2:17" x14ac:dyDescent="0.2">
      <c r="D72" s="1" t="s">
        <v>58</v>
      </c>
      <c r="F72" s="1"/>
      <c r="H72" s="1"/>
      <c r="I72" s="1"/>
      <c r="J72" s="229">
        <f>SUM(J64:J70)</f>
        <v>1</v>
      </c>
      <c r="L72" s="1" t="s">
        <v>55</v>
      </c>
      <c r="M72" s="14">
        <f>Q72/O72*1000</f>
        <v>224.0390137614678</v>
      </c>
      <c r="N72" s="143"/>
      <c r="O72" s="101">
        <f>SUM(O64:O70)</f>
        <v>54.499999999999993</v>
      </c>
      <c r="P72" s="177"/>
      <c r="Q72" s="56">
        <f>SUM(Q64:Q70)</f>
        <v>12.210126249999993</v>
      </c>
    </row>
    <row r="76" spans="2:17" x14ac:dyDescent="0.2">
      <c r="B76" s="155" t="s">
        <v>182</v>
      </c>
      <c r="H76" s="57" t="s">
        <v>53</v>
      </c>
      <c r="J76" s="57" t="s">
        <v>54</v>
      </c>
    </row>
    <row r="78" spans="2:17" x14ac:dyDescent="0.2">
      <c r="B78" s="9" t="s">
        <v>101</v>
      </c>
      <c r="D78" s="11" t="s">
        <v>102</v>
      </c>
      <c r="F78" s="154" t="s">
        <v>55</v>
      </c>
      <c r="H78" s="60">
        <f>IF($F$12="NÃO",H56,IF($F$12="SIM",'3ociclo'!H48,""))</f>
        <v>184.96601067168672</v>
      </c>
      <c r="J78" s="60">
        <f>IF($F$12="NÃO",J56,IF($F$12="SIM",'3ociclo'!J48,""))</f>
        <v>346.2200799899054</v>
      </c>
    </row>
    <row r="80" spans="2:17" x14ac:dyDescent="0.2">
      <c r="B80" s="9" t="s">
        <v>93</v>
      </c>
      <c r="D80" s="11" t="s">
        <v>94</v>
      </c>
      <c r="F80" s="154" t="s">
        <v>123</v>
      </c>
      <c r="H80" s="60">
        <f>IF($F$12="NÃO",H58,IF($F$12="SIM",'3ociclo'!H50,""))</f>
        <v>372.80033279999998</v>
      </c>
      <c r="J80" s="58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9457" r:id="rId4">
          <objectPr defaultSize="0" r:id="rId5">
            <anchor moveWithCells="1">
              <from>
                <xdr:col>10</xdr:col>
                <xdr:colOff>228600</xdr:colOff>
                <xdr:row>35</xdr:row>
                <xdr:rowOff>409575</xdr:rowOff>
              </from>
              <to>
                <xdr:col>16</xdr:col>
                <xdr:colOff>314325</xdr:colOff>
                <xdr:row>37</xdr:row>
                <xdr:rowOff>142875</xdr:rowOff>
              </to>
            </anchor>
          </objectPr>
        </oleObject>
      </mc:Choice>
      <mc:Fallback>
        <oleObject progId="Word.Document.12" shapeId="19457" r:id="rId4"/>
      </mc:Fallback>
    </mc:AlternateContent>
    <mc:AlternateContent xmlns:mc="http://schemas.openxmlformats.org/markup-compatibility/2006">
      <mc:Choice Requires="x14">
        <oleObject progId="Word.Document.12" shapeId="19458" r:id="rId6">
          <objectPr defaultSize="0" autoPict="0" r:id="rId7">
            <anchor moveWithCells="1">
              <from>
                <xdr:col>10</xdr:col>
                <xdr:colOff>266700</xdr:colOff>
                <xdr:row>48</xdr:row>
                <xdr:rowOff>123825</xdr:rowOff>
              </from>
              <to>
                <xdr:col>13</xdr:col>
                <xdr:colOff>676275</xdr:colOff>
                <xdr:row>52</xdr:row>
                <xdr:rowOff>9525</xdr:rowOff>
              </to>
            </anchor>
          </objectPr>
        </oleObject>
      </mc:Choice>
      <mc:Fallback>
        <oleObject progId="Word.Document.12" shapeId="19458" r:id="rId6"/>
      </mc:Fallback>
    </mc:AlternateContent>
    <mc:AlternateContent xmlns:mc="http://schemas.openxmlformats.org/markup-compatibility/2006">
      <mc:Choice Requires="x14">
        <oleObject progId="Word.Document.12" shapeId="19459" r:id="rId8">
          <objectPr defaultSize="0" r:id="rId9">
            <anchor moveWithCells="1">
              <from>
                <xdr:col>11</xdr:col>
                <xdr:colOff>95250</xdr:colOff>
                <xdr:row>10</xdr:row>
                <xdr:rowOff>28575</xdr:rowOff>
              </from>
              <to>
                <xdr:col>16</xdr:col>
                <xdr:colOff>561975</xdr:colOff>
                <xdr:row>12</xdr:row>
                <xdr:rowOff>66675</xdr:rowOff>
              </to>
            </anchor>
          </objectPr>
        </oleObject>
      </mc:Choice>
      <mc:Fallback>
        <oleObject progId="Word.Document.12" shapeId="19459" r:id="rId8"/>
      </mc:Fallback>
    </mc:AlternateContent>
  </oleObjects>
  <tableParts count="1">
    <tablePart r:id="rId10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/>
  </sheetPr>
  <dimension ref="B3:Q70"/>
  <sheetViews>
    <sheetView showGridLines="0" workbookViewId="0">
      <selection activeCell="D6" sqref="D6:H10"/>
    </sheetView>
  </sheetViews>
  <sheetFormatPr defaultRowHeight="12.75" x14ac:dyDescent="0.2"/>
  <cols>
    <col min="1" max="1" width="5" style="1" customWidth="1"/>
    <col min="2" max="2" width="9.140625" style="1"/>
    <col min="3" max="3" width="6.5703125" style="1" customWidth="1"/>
    <col min="4" max="4" width="39.140625" style="1" customWidth="1"/>
    <col min="5" max="5" width="5.42578125" style="1" customWidth="1"/>
    <col min="6" max="6" width="10.85546875" style="154" bestFit="1" customWidth="1"/>
    <col min="7" max="7" width="5.7109375" style="1" customWidth="1"/>
    <col min="8" max="8" width="10.85546875" style="56" bestFit="1" customWidth="1"/>
    <col min="9" max="9" width="5.85546875" style="154" customWidth="1"/>
    <col min="10" max="10" width="11.85546875" style="56" bestFit="1" customWidth="1"/>
    <col min="11" max="11" width="10.85546875" style="1" customWidth="1"/>
    <col min="12" max="12" width="16.42578125" style="1" customWidth="1"/>
    <col min="13" max="13" width="9.140625" style="1"/>
    <col min="14" max="14" width="10.42578125" style="1" bestFit="1" customWidth="1"/>
    <col min="15" max="16384" width="9.140625" style="1"/>
  </cols>
  <sheetData>
    <row r="3" spans="2:17" ht="38.25" customHeight="1" x14ac:dyDescent="0.2">
      <c r="E3" s="156" t="s">
        <v>297</v>
      </c>
      <c r="F3" s="3"/>
    </row>
    <row r="4" spans="2:17" ht="38.25" customHeight="1" x14ac:dyDescent="0.2">
      <c r="E4" s="5"/>
      <c r="F4" s="3"/>
    </row>
    <row r="5" spans="2:17" ht="15.75" x14ac:dyDescent="0.2">
      <c r="E5" s="5"/>
      <c r="F5" s="3"/>
      <c r="I5" s="363"/>
    </row>
    <row r="6" spans="2:17" x14ac:dyDescent="0.2">
      <c r="D6" s="443"/>
      <c r="E6" s="4"/>
      <c r="F6" s="4"/>
      <c r="G6" s="4"/>
      <c r="H6" s="4"/>
    </row>
    <row r="7" spans="2:17" x14ac:dyDescent="0.2">
      <c r="D7" s="442"/>
      <c r="E7" s="4"/>
      <c r="F7" s="4"/>
      <c r="G7" s="4"/>
      <c r="H7" s="4"/>
    </row>
    <row r="8" spans="2:17" x14ac:dyDescent="0.2">
      <c r="D8" s="442"/>
      <c r="E8" s="4"/>
      <c r="F8" s="4"/>
      <c r="G8" s="4"/>
      <c r="H8" s="4"/>
    </row>
    <row r="9" spans="2:17" x14ac:dyDescent="0.2">
      <c r="D9" s="166"/>
      <c r="E9" s="166"/>
      <c r="F9" s="166"/>
      <c r="G9" s="166"/>
      <c r="H9" s="166"/>
    </row>
    <row r="10" spans="2:17" x14ac:dyDescent="0.2">
      <c r="D10" s="158"/>
      <c r="E10" s="160"/>
      <c r="F10" s="159"/>
      <c r="G10" s="160"/>
      <c r="H10" s="160"/>
    </row>
    <row r="11" spans="2:17" x14ac:dyDescent="0.2">
      <c r="D11" s="158"/>
      <c r="E11" s="22"/>
      <c r="F11" s="159"/>
      <c r="G11" s="22"/>
      <c r="H11" s="160"/>
    </row>
    <row r="12" spans="2:17" ht="14.25" x14ac:dyDescent="0.2">
      <c r="B12" s="27" t="s">
        <v>427</v>
      </c>
      <c r="C12" s="275"/>
      <c r="D12" s="275" t="s">
        <v>184</v>
      </c>
      <c r="E12" s="275"/>
      <c r="F12" s="110" t="str">
        <f>Preço!F12</f>
        <v>NÃO</v>
      </c>
      <c r="G12" s="275"/>
      <c r="H12" s="346" t="s">
        <v>407</v>
      </c>
    </row>
    <row r="13" spans="2:17" x14ac:dyDescent="0.2">
      <c r="B13" s="27"/>
      <c r="C13" s="363"/>
      <c r="D13" s="363"/>
      <c r="E13" s="363"/>
      <c r="F13" s="111"/>
      <c r="G13" s="363"/>
      <c r="H13" s="363"/>
      <c r="I13" s="363"/>
    </row>
    <row r="14" spans="2:17" x14ac:dyDescent="0.2">
      <c r="H14" s="57" t="s">
        <v>53</v>
      </c>
      <c r="J14" s="57" t="s">
        <v>54</v>
      </c>
    </row>
    <row r="16" spans="2:17" ht="25.5" x14ac:dyDescent="0.2">
      <c r="B16" s="9" t="s">
        <v>92</v>
      </c>
      <c r="D16" s="53" t="s">
        <v>436</v>
      </c>
      <c r="F16" s="363" t="s">
        <v>55</v>
      </c>
      <c r="H16" s="373">
        <v>738.54</v>
      </c>
      <c r="J16" s="58"/>
      <c r="L16" s="55" t="s">
        <v>120</v>
      </c>
      <c r="M16" s="55" t="s">
        <v>99</v>
      </c>
      <c r="N16" s="55" t="s">
        <v>111</v>
      </c>
      <c r="O16" s="55" t="s">
        <v>113</v>
      </c>
      <c r="P16" s="55" t="s">
        <v>115</v>
      </c>
      <c r="Q16" s="55" t="s">
        <v>117</v>
      </c>
    </row>
    <row r="17" spans="2:17" x14ac:dyDescent="0.2">
      <c r="F17" s="363"/>
      <c r="J17" s="111"/>
      <c r="K17" s="346" t="s">
        <v>407</v>
      </c>
      <c r="L17" s="231">
        <v>0.3</v>
      </c>
      <c r="M17" s="230">
        <v>0.25</v>
      </c>
      <c r="N17" s="230">
        <v>0.27315</v>
      </c>
      <c r="O17" s="230">
        <v>0.19120999999999999</v>
      </c>
      <c r="P17" s="230">
        <v>0.35165999999999997</v>
      </c>
      <c r="Q17" s="230">
        <v>0.24832000000000001</v>
      </c>
    </row>
    <row r="18" spans="2:17" ht="25.5" x14ac:dyDescent="0.2">
      <c r="B18" s="9" t="s">
        <v>97</v>
      </c>
      <c r="D18" s="53" t="s">
        <v>437</v>
      </c>
      <c r="F18" s="363" t="s">
        <v>55</v>
      </c>
      <c r="H18" s="373">
        <v>185.74</v>
      </c>
      <c r="J18" s="58"/>
      <c r="L18" s="231">
        <v>0.35</v>
      </c>
      <c r="M18" s="230">
        <v>0.28089999999999998</v>
      </c>
      <c r="N18" s="230">
        <v>0.28494000000000003</v>
      </c>
      <c r="O18" s="230">
        <v>0.19946</v>
      </c>
      <c r="P18" s="230">
        <v>0.52025999999999994</v>
      </c>
      <c r="Q18" s="230">
        <v>0.36737999999999998</v>
      </c>
    </row>
    <row r="19" spans="2:17" x14ac:dyDescent="0.2">
      <c r="B19" s="8"/>
      <c r="D19" s="53"/>
      <c r="H19" s="58"/>
      <c r="I19" s="21"/>
      <c r="J19" s="58"/>
      <c r="L19" s="231">
        <v>0.4</v>
      </c>
      <c r="M19" s="230">
        <v>0.31359999999999999</v>
      </c>
      <c r="N19" s="230">
        <v>0.29726999999999998</v>
      </c>
      <c r="O19" s="230">
        <v>0.20809</v>
      </c>
      <c r="P19" s="230">
        <v>0.71013999999999999</v>
      </c>
      <c r="Q19" s="230">
        <v>0.50146000000000002</v>
      </c>
    </row>
    <row r="20" spans="2:17" ht="27" customHeight="1" x14ac:dyDescent="0.2">
      <c r="B20" s="9" t="s">
        <v>174</v>
      </c>
      <c r="D20" s="53" t="s">
        <v>175</v>
      </c>
      <c r="F20" s="154" t="s">
        <v>55</v>
      </c>
      <c r="H20" s="373">
        <v>198.23</v>
      </c>
      <c r="J20" s="58"/>
      <c r="L20" s="231">
        <v>0.45</v>
      </c>
      <c r="M20" s="230">
        <v>0.34810000000000002</v>
      </c>
      <c r="N20" s="230">
        <v>0.31014000000000003</v>
      </c>
      <c r="O20" s="230">
        <v>0.21709999999999999</v>
      </c>
      <c r="P20" s="230">
        <v>0.92130000000000001</v>
      </c>
      <c r="Q20" s="230">
        <v>0.65056999999999998</v>
      </c>
    </row>
    <row r="21" spans="2:17" x14ac:dyDescent="0.2">
      <c r="J21" s="111"/>
      <c r="K21" s="346" t="s">
        <v>407</v>
      </c>
      <c r="L21" s="231">
        <v>0.5</v>
      </c>
      <c r="M21" s="230">
        <v>0.38440000000000002</v>
      </c>
      <c r="N21" s="230">
        <v>0.32355</v>
      </c>
      <c r="O21" s="230">
        <v>0.22649</v>
      </c>
      <c r="P21" s="230">
        <v>1.1537500000000001</v>
      </c>
      <c r="Q21" s="230">
        <v>0.81472</v>
      </c>
    </row>
    <row r="22" spans="2:17" ht="27.75" customHeight="1" x14ac:dyDescent="0.2">
      <c r="B22" s="9" t="s">
        <v>176</v>
      </c>
      <c r="D22" s="53" t="s">
        <v>177</v>
      </c>
      <c r="F22" s="154" t="s">
        <v>55</v>
      </c>
      <c r="H22" s="373">
        <v>115.77</v>
      </c>
      <c r="J22" s="58"/>
      <c r="L22" s="231">
        <v>0.55000000000000004</v>
      </c>
      <c r="M22" s="230">
        <v>0.42249999999999999</v>
      </c>
      <c r="N22" s="230">
        <v>0.33750000000000002</v>
      </c>
      <c r="O22" s="230">
        <v>0.23624999999999999</v>
      </c>
      <c r="P22" s="230">
        <v>1.4074800000000001</v>
      </c>
      <c r="Q22" s="230">
        <v>0.99389000000000005</v>
      </c>
    </row>
    <row r="23" spans="2:17" x14ac:dyDescent="0.2">
      <c r="B23" s="8"/>
      <c r="D23" s="53"/>
      <c r="H23" s="58"/>
      <c r="I23" s="21"/>
      <c r="J23" s="58"/>
      <c r="L23" s="231">
        <v>0.6</v>
      </c>
      <c r="M23" s="230">
        <v>0.46239999999999998</v>
      </c>
      <c r="N23" s="230">
        <v>0.35199000000000003</v>
      </c>
      <c r="O23" s="230">
        <v>0.24639</v>
      </c>
      <c r="P23" s="230">
        <v>1.68249</v>
      </c>
      <c r="Q23" s="230">
        <v>1.18808</v>
      </c>
    </row>
    <row r="24" spans="2:17" ht="63.75" x14ac:dyDescent="0.2">
      <c r="B24" s="9" t="s">
        <v>121</v>
      </c>
      <c r="D24" s="54" t="s">
        <v>122</v>
      </c>
      <c r="F24" s="64">
        <v>1</v>
      </c>
      <c r="G24" s="15"/>
      <c r="H24" s="373">
        <v>0.7</v>
      </c>
      <c r="J24" s="58"/>
      <c r="L24" s="231">
        <v>0.65</v>
      </c>
      <c r="M24" s="230">
        <v>0.50409999999999999</v>
      </c>
      <c r="N24" s="230">
        <v>0.3695</v>
      </c>
      <c r="O24" s="230">
        <v>0.25864999999999999</v>
      </c>
      <c r="P24" s="230">
        <v>1.9763200000000001</v>
      </c>
      <c r="Q24" s="230">
        <v>1.39557</v>
      </c>
    </row>
    <row r="25" spans="2:17" x14ac:dyDescent="0.2">
      <c r="B25" s="8"/>
      <c r="F25" s="64"/>
      <c r="G25" s="15"/>
      <c r="J25" s="111"/>
      <c r="L25" s="231">
        <v>0.7</v>
      </c>
      <c r="M25" s="230">
        <v>0.54759999999999998</v>
      </c>
      <c r="N25" s="230">
        <v>0.38516</v>
      </c>
      <c r="O25" s="230">
        <v>0.26961000000000002</v>
      </c>
      <c r="P25" s="230">
        <v>2.2938100000000001</v>
      </c>
      <c r="Q25" s="230">
        <v>1.6197699999999999</v>
      </c>
    </row>
    <row r="26" spans="2:17" ht="38.25" x14ac:dyDescent="0.2">
      <c r="B26" s="9" t="s">
        <v>99</v>
      </c>
      <c r="D26" s="54" t="s">
        <v>100</v>
      </c>
      <c r="F26" s="64">
        <v>1</v>
      </c>
      <c r="G26" s="15"/>
      <c r="H26" s="59">
        <f>VLOOKUP(H$24,Fatores_de_perda2113[],2,0)</f>
        <v>0.54759999999999998</v>
      </c>
      <c r="J26" s="93"/>
    </row>
    <row r="27" spans="2:17" x14ac:dyDescent="0.2">
      <c r="F27" s="64"/>
      <c r="J27" s="111"/>
    </row>
    <row r="28" spans="2:17" ht="38.25" x14ac:dyDescent="0.2">
      <c r="B28" s="9" t="s">
        <v>111</v>
      </c>
      <c r="D28" s="53" t="s">
        <v>112</v>
      </c>
      <c r="F28" s="64">
        <v>1</v>
      </c>
      <c r="H28" s="59">
        <f>VLOOKUP(H$24,Fatores_de_perda2113[],3,0)</f>
        <v>0.38516</v>
      </c>
      <c r="J28" s="93"/>
    </row>
    <row r="29" spans="2:17" x14ac:dyDescent="0.2">
      <c r="F29" s="64"/>
      <c r="J29" s="111"/>
    </row>
    <row r="30" spans="2:17" ht="51" x14ac:dyDescent="0.2">
      <c r="B30" s="9" t="s">
        <v>113</v>
      </c>
      <c r="D30" s="53" t="s">
        <v>114</v>
      </c>
      <c r="F30" s="64">
        <v>1</v>
      </c>
      <c r="H30" s="59">
        <f>VLOOKUP(H$24,Fatores_de_perda2113[],4,0)</f>
        <v>0.26961000000000002</v>
      </c>
      <c r="J30" s="93"/>
    </row>
    <row r="31" spans="2:17" x14ac:dyDescent="0.2">
      <c r="B31" s="8"/>
      <c r="D31" s="53"/>
      <c r="F31" s="64"/>
      <c r="H31" s="93"/>
      <c r="J31" s="93"/>
    </row>
    <row r="32" spans="2:17" ht="39.75" customHeight="1" x14ac:dyDescent="0.2">
      <c r="B32" s="9" t="s">
        <v>178</v>
      </c>
      <c r="D32" s="54" t="s">
        <v>179</v>
      </c>
      <c r="F32" s="64">
        <v>1</v>
      </c>
      <c r="H32" s="59">
        <f>(7*H28+5*H30)/12</f>
        <v>0.33701416666666667</v>
      </c>
      <c r="J32" s="93"/>
    </row>
    <row r="33" spans="2:10" x14ac:dyDescent="0.2">
      <c r="J33" s="111"/>
    </row>
    <row r="34" spans="2:10" ht="40.5" customHeight="1" x14ac:dyDescent="0.2">
      <c r="B34" s="9" t="s">
        <v>115</v>
      </c>
      <c r="D34" s="53" t="s">
        <v>116</v>
      </c>
      <c r="F34" s="64">
        <v>1</v>
      </c>
      <c r="H34" s="59">
        <f>VLOOKUP(H$24,Fatores_de_perda2113[],5,0)</f>
        <v>2.2938100000000001</v>
      </c>
      <c r="J34" s="93"/>
    </row>
    <row r="35" spans="2:10" ht="14.25" customHeight="1" x14ac:dyDescent="0.2">
      <c r="F35" s="64"/>
      <c r="J35" s="111"/>
    </row>
    <row r="36" spans="2:10" ht="39.75" customHeight="1" x14ac:dyDescent="0.2">
      <c r="B36" s="9" t="s">
        <v>117</v>
      </c>
      <c r="D36" s="53" t="s">
        <v>118</v>
      </c>
      <c r="F36" s="64">
        <v>1</v>
      </c>
      <c r="H36" s="59">
        <f>VLOOKUP(H$24,Fatores_de_perda2113[],6,0)</f>
        <v>1.6197699999999999</v>
      </c>
      <c r="J36" s="93"/>
    </row>
    <row r="37" spans="2:10" x14ac:dyDescent="0.2">
      <c r="B37" s="8"/>
      <c r="D37" s="53"/>
      <c r="F37" s="64"/>
      <c r="H37" s="93"/>
      <c r="J37" s="93"/>
    </row>
    <row r="38" spans="2:10" ht="39.75" customHeight="1" x14ac:dyDescent="0.2">
      <c r="B38" s="9" t="s">
        <v>180</v>
      </c>
      <c r="D38" s="53" t="s">
        <v>181</v>
      </c>
      <c r="F38" s="64">
        <v>1</v>
      </c>
      <c r="H38" s="59">
        <f>(7*H34+5*H36)/12</f>
        <v>2.0129600000000001</v>
      </c>
      <c r="J38" s="93"/>
    </row>
    <row r="40" spans="2:10" x14ac:dyDescent="0.2">
      <c r="D40" s="352" t="s">
        <v>430</v>
      </c>
      <c r="E40" s="242"/>
      <c r="F40" s="353"/>
      <c r="G40" s="242"/>
      <c r="I40" s="353"/>
      <c r="J40" s="392">
        <v>4.41E-2</v>
      </c>
    </row>
    <row r="41" spans="2:10" x14ac:dyDescent="0.2">
      <c r="D41" s="352"/>
      <c r="E41" s="242"/>
      <c r="F41" s="353"/>
      <c r="G41" s="242"/>
      <c r="I41" s="353"/>
    </row>
    <row r="42" spans="2:10" x14ac:dyDescent="0.2">
      <c r="D42" s="352" t="s">
        <v>431</v>
      </c>
      <c r="E42" s="242"/>
      <c r="F42" s="353"/>
      <c r="G42" s="242"/>
      <c r="I42" s="353"/>
      <c r="J42" s="391">
        <v>0.25</v>
      </c>
    </row>
    <row r="43" spans="2:10" x14ac:dyDescent="0.2">
      <c r="D43" s="352"/>
      <c r="E43" s="242"/>
      <c r="F43" s="353"/>
      <c r="G43" s="242"/>
      <c r="I43" s="353"/>
      <c r="J43" s="353"/>
    </row>
    <row r="44" spans="2:10" x14ac:dyDescent="0.2">
      <c r="D44" s="242" t="s">
        <v>432</v>
      </c>
      <c r="E44" s="242"/>
      <c r="F44" s="242"/>
      <c r="G44" s="242"/>
      <c r="H44" s="242"/>
      <c r="I44" s="242"/>
      <c r="J44" s="392">
        <v>1.0500000000000001E-2</v>
      </c>
    </row>
    <row r="45" spans="2:10" x14ac:dyDescent="0.2">
      <c r="D45" s="352"/>
      <c r="E45" s="242"/>
      <c r="F45" s="353"/>
      <c r="G45" s="242"/>
      <c r="I45" s="353"/>
    </row>
    <row r="46" spans="2:10" x14ac:dyDescent="0.2">
      <c r="D46" s="352" t="s">
        <v>433</v>
      </c>
      <c r="E46" s="242"/>
      <c r="F46" s="353"/>
      <c r="G46" s="242"/>
      <c r="I46" s="353"/>
      <c r="J46" s="392">
        <v>4.8300000000000003E-2</v>
      </c>
    </row>
    <row r="48" spans="2:10" x14ac:dyDescent="0.2">
      <c r="B48" s="9" t="s">
        <v>101</v>
      </c>
      <c r="D48" s="11" t="s">
        <v>102</v>
      </c>
      <c r="F48" s="154" t="s">
        <v>55</v>
      </c>
      <c r="H48" s="91">
        <f>((H20*H32)+(H22*H38))/(H32+H38)</f>
        <v>127.59574199219919</v>
      </c>
      <c r="I48" s="56"/>
      <c r="J48" s="91">
        <f>M64/(1-SUM(J40:J46))</f>
        <v>334.43458295104915</v>
      </c>
    </row>
    <row r="49" spans="2:17" x14ac:dyDescent="0.2">
      <c r="I49" s="56"/>
    </row>
    <row r="50" spans="2:17" x14ac:dyDescent="0.2">
      <c r="B50" s="9" t="s">
        <v>93</v>
      </c>
      <c r="D50" s="11" t="s">
        <v>94</v>
      </c>
      <c r="F50" s="154" t="s">
        <v>123</v>
      </c>
      <c r="H50" s="91">
        <f>(H16*765*H24*0.001)+(H18*7995*H24*0.001*H26)</f>
        <v>964.71503511599985</v>
      </c>
      <c r="I50" s="56"/>
      <c r="J50" s="111"/>
    </row>
    <row r="51" spans="2:17" x14ac:dyDescent="0.2">
      <c r="I51" s="56"/>
    </row>
    <row r="52" spans="2:17" ht="38.25" x14ac:dyDescent="0.2">
      <c r="D52" s="1" t="s">
        <v>60</v>
      </c>
      <c r="E52" s="1" t="s">
        <v>61</v>
      </c>
      <c r="F52" s="154" t="s">
        <v>119</v>
      </c>
      <c r="H52" s="94">
        <f>Preço!H60</f>
        <v>0.08</v>
      </c>
      <c r="I52" s="56"/>
      <c r="J52" s="346" t="s">
        <v>407</v>
      </c>
      <c r="N52" s="346" t="s">
        <v>407</v>
      </c>
      <c r="O52" s="349" t="s">
        <v>428</v>
      </c>
      <c r="Q52" s="350" t="s">
        <v>429</v>
      </c>
    </row>
    <row r="54" spans="2:17" ht="21" customHeight="1" x14ac:dyDescent="0.2">
      <c r="D54" s="178" t="s">
        <v>292</v>
      </c>
      <c r="E54" s="11"/>
      <c r="G54" s="11"/>
      <c r="K54" s="11"/>
      <c r="L54" s="11"/>
      <c r="O54" s="347" t="s">
        <v>239</v>
      </c>
      <c r="Q54" s="347" t="s">
        <v>62</v>
      </c>
    </row>
    <row r="55" spans="2:17" x14ac:dyDescent="0.2">
      <c r="D55" s="11"/>
      <c r="E55" s="11"/>
      <c r="G55" s="11"/>
      <c r="K55" s="11"/>
      <c r="L55" s="11"/>
      <c r="P55" s="347"/>
    </row>
    <row r="56" spans="2:17" ht="21" customHeight="1" x14ac:dyDescent="0.2">
      <c r="D56" s="11" t="s">
        <v>293</v>
      </c>
      <c r="E56" s="11"/>
      <c r="F56" s="11"/>
      <c r="G56" s="11"/>
      <c r="H56" s="11"/>
      <c r="I56" s="11"/>
      <c r="J56" s="384">
        <v>9.3565683646112605E-2</v>
      </c>
      <c r="K56" s="154"/>
      <c r="L56" s="154" t="s">
        <v>55</v>
      </c>
      <c r="M56" s="14">
        <f>M62*(1-65%)</f>
        <v>139.77249999999998</v>
      </c>
      <c r="N56" s="143"/>
      <c r="O56" s="101">
        <f>J56*15+SUM(J58:J62)*30</f>
        <v>28.596514745308312</v>
      </c>
      <c r="P56" s="177"/>
      <c r="Q56" s="56">
        <f>O56*M56/1000</f>
        <v>3.9970063572386052</v>
      </c>
    </row>
    <row r="57" spans="2:17" x14ac:dyDescent="0.2">
      <c r="D57" s="11"/>
      <c r="E57" s="11"/>
      <c r="F57" s="11"/>
      <c r="G57" s="11"/>
      <c r="H57" s="11"/>
      <c r="I57" s="11"/>
      <c r="J57" s="68"/>
      <c r="K57" s="154"/>
      <c r="L57" s="154"/>
      <c r="M57" s="351"/>
      <c r="N57" s="351"/>
      <c r="O57" s="101"/>
      <c r="P57" s="177"/>
      <c r="Q57" s="56"/>
    </row>
    <row r="58" spans="2:17" x14ac:dyDescent="0.2">
      <c r="D58" s="11" t="s">
        <v>294</v>
      </c>
      <c r="E58" s="11"/>
      <c r="F58" s="11"/>
      <c r="G58" s="11"/>
      <c r="H58" s="11"/>
      <c r="I58" s="11"/>
      <c r="J58" s="384">
        <v>0.76036639857015187</v>
      </c>
      <c r="K58" s="154"/>
      <c r="L58" s="154" t="s">
        <v>55</v>
      </c>
      <c r="M58" s="14">
        <f>M62*(1-40%)</f>
        <v>239.60999999999996</v>
      </c>
      <c r="N58" s="143"/>
      <c r="O58" s="101">
        <f>J58*35+SUM(J60:J62)*70</f>
        <v>36.837578194816807</v>
      </c>
      <c r="P58" s="177"/>
      <c r="Q58" s="56">
        <f t="shared" ref="Q58" si="0">O58*M58/1000</f>
        <v>8.8266521112600529</v>
      </c>
    </row>
    <row r="59" spans="2:17" x14ac:dyDescent="0.2">
      <c r="D59" s="11"/>
      <c r="E59" s="11"/>
      <c r="F59" s="11"/>
      <c r="G59" s="11"/>
      <c r="H59" s="11"/>
      <c r="I59" s="11"/>
      <c r="J59" s="68"/>
      <c r="K59" s="154"/>
      <c r="L59" s="154"/>
      <c r="M59" s="351"/>
      <c r="N59" s="351"/>
      <c r="O59" s="101"/>
      <c r="P59" s="177"/>
      <c r="Q59" s="56"/>
    </row>
    <row r="60" spans="2:17" x14ac:dyDescent="0.2">
      <c r="D60" s="11" t="s">
        <v>295</v>
      </c>
      <c r="E60" s="11"/>
      <c r="F60" s="11"/>
      <c r="G60" s="11"/>
      <c r="H60" s="11"/>
      <c r="I60" s="11"/>
      <c r="J60" s="384">
        <v>0.1407953529937444</v>
      </c>
      <c r="K60" s="154"/>
      <c r="L60" s="154" t="s">
        <v>55</v>
      </c>
      <c r="M60" s="14">
        <f>M62*(1-10%)</f>
        <v>359.41499999999996</v>
      </c>
      <c r="N60" s="143"/>
      <c r="O60" s="101">
        <f>J60*60+J62*120</f>
        <v>9.0804289544236045</v>
      </c>
      <c r="P60" s="177"/>
      <c r="Q60" s="56">
        <f t="shared" ref="Q60" si="1">O60*M60/1000</f>
        <v>3.2636423726541595</v>
      </c>
    </row>
    <row r="61" spans="2:17" x14ac:dyDescent="0.2">
      <c r="D61" s="11"/>
      <c r="E61" s="11"/>
      <c r="F61" s="11"/>
      <c r="G61" s="11"/>
      <c r="H61" s="11"/>
      <c r="I61" s="11"/>
      <c r="J61" s="227"/>
      <c r="K61" s="154"/>
      <c r="L61" s="154"/>
      <c r="M61" s="226"/>
      <c r="N61" s="143"/>
      <c r="O61" s="101"/>
      <c r="P61" s="177"/>
      <c r="Q61" s="56"/>
    </row>
    <row r="62" spans="2:17" x14ac:dyDescent="0.2">
      <c r="D62" s="11" t="s">
        <v>296</v>
      </c>
      <c r="E62" s="11"/>
      <c r="F62" s="11"/>
      <c r="G62" s="11"/>
      <c r="H62" s="11"/>
      <c r="I62" s="11"/>
      <c r="J62" s="179">
        <f>1-SUM(J56:J60)</f>
        <v>5.2725647899911632E-3</v>
      </c>
      <c r="K62" s="154"/>
      <c r="L62" s="154" t="s">
        <v>55</v>
      </c>
      <c r="M62" s="376">
        <f>276.71+122.64</f>
        <v>399.34999999999997</v>
      </c>
      <c r="N62" s="143"/>
      <c r="O62" s="101">
        <f>J62*40</f>
        <v>0.21090259159964653</v>
      </c>
      <c r="P62" s="177"/>
      <c r="Q62" s="56">
        <f t="shared" ref="Q62" si="2">O62*M62/1000</f>
        <v>8.422394995531883E-2</v>
      </c>
    </row>
    <row r="63" spans="2:17" x14ac:dyDescent="0.2">
      <c r="D63" s="11"/>
      <c r="E63" s="11"/>
      <c r="F63" s="11"/>
      <c r="G63" s="11"/>
      <c r="H63" s="11"/>
      <c r="I63" s="11"/>
      <c r="J63" s="68"/>
      <c r="K63" s="154"/>
      <c r="L63" s="154"/>
      <c r="O63" s="101"/>
      <c r="P63" s="177"/>
      <c r="Q63" s="56"/>
    </row>
    <row r="64" spans="2:17" x14ac:dyDescent="0.2">
      <c r="D64" s="11" t="s">
        <v>58</v>
      </c>
      <c r="E64" s="11"/>
      <c r="F64" s="11"/>
      <c r="G64" s="11"/>
      <c r="H64" s="11"/>
      <c r="I64" s="11"/>
      <c r="J64" s="28">
        <f>SUM(J56:J62)</f>
        <v>1</v>
      </c>
      <c r="K64" s="154"/>
      <c r="L64" s="154" t="s">
        <v>55</v>
      </c>
      <c r="M64" s="14">
        <f>Q64/O64*1000</f>
        <v>216.41261862762391</v>
      </c>
      <c r="N64" s="143"/>
      <c r="O64" s="101">
        <f>SUM(O56:O62)</f>
        <v>74.72542448614837</v>
      </c>
      <c r="P64" s="177"/>
      <c r="Q64" s="56">
        <f>SUM(Q56:Q62)</f>
        <v>16.171524791108137</v>
      </c>
    </row>
    <row r="66" spans="2:10" x14ac:dyDescent="0.2">
      <c r="B66" s="364" t="s">
        <v>182</v>
      </c>
      <c r="F66" s="363"/>
      <c r="H66" s="57" t="s">
        <v>53</v>
      </c>
      <c r="I66" s="363"/>
      <c r="J66" s="57" t="s">
        <v>54</v>
      </c>
    </row>
    <row r="67" spans="2:10" x14ac:dyDescent="0.2">
      <c r="F67" s="363"/>
      <c r="I67" s="363"/>
    </row>
    <row r="68" spans="2:10" x14ac:dyDescent="0.2">
      <c r="B68" s="9" t="s">
        <v>101</v>
      </c>
      <c r="D68" s="11" t="s">
        <v>102</v>
      </c>
      <c r="F68" s="363" t="s">
        <v>55</v>
      </c>
      <c r="H68" s="60">
        <f>CEE</f>
        <v>184.96601067168672</v>
      </c>
      <c r="I68" s="363"/>
      <c r="J68" s="60">
        <f>CEEC</f>
        <v>346.2200799899054</v>
      </c>
    </row>
    <row r="69" spans="2:10" x14ac:dyDescent="0.2">
      <c r="F69" s="363"/>
      <c r="I69" s="363"/>
    </row>
    <row r="70" spans="2:10" x14ac:dyDescent="0.2">
      <c r="B70" s="9" t="s">
        <v>93</v>
      </c>
      <c r="D70" s="11" t="s">
        <v>94</v>
      </c>
      <c r="F70" s="363" t="s">
        <v>123</v>
      </c>
      <c r="H70" s="60">
        <f>CED</f>
        <v>372.80033279999998</v>
      </c>
      <c r="I70" s="363"/>
      <c r="J70" s="58">
        <f>CEDC</f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0484" r:id="rId4">
          <objectPr defaultSize="0" r:id="rId5">
            <anchor moveWithCells="1">
              <from>
                <xdr:col>10</xdr:col>
                <xdr:colOff>152400</xdr:colOff>
                <xdr:row>38</xdr:row>
                <xdr:rowOff>47625</xdr:rowOff>
              </from>
              <to>
                <xdr:col>13</xdr:col>
                <xdr:colOff>200025</xdr:colOff>
                <xdr:row>40</xdr:row>
                <xdr:rowOff>57150</xdr:rowOff>
              </to>
            </anchor>
          </objectPr>
        </oleObject>
      </mc:Choice>
      <mc:Fallback>
        <oleObject progId="Word.Document.12" shapeId="20484" r:id="rId4"/>
      </mc:Fallback>
    </mc:AlternateContent>
    <mc:AlternateContent xmlns:mc="http://schemas.openxmlformats.org/markup-compatibility/2006">
      <mc:Choice Requires="x14">
        <oleObject progId="Word.Document.12" shapeId="20485" r:id="rId6">
          <objectPr defaultSize="0" r:id="rId7">
            <anchor moveWithCells="1">
              <from>
                <xdr:col>11</xdr:col>
                <xdr:colOff>57150</xdr:colOff>
                <xdr:row>11</xdr:row>
                <xdr:rowOff>0</xdr:rowOff>
              </from>
              <to>
                <xdr:col>16</xdr:col>
                <xdr:colOff>523875</xdr:colOff>
                <xdr:row>13</xdr:row>
                <xdr:rowOff>38100</xdr:rowOff>
              </to>
            </anchor>
          </objectPr>
        </oleObject>
      </mc:Choice>
      <mc:Fallback>
        <oleObject progId="Word.Document.12" shapeId="20485" r:id="rId6"/>
      </mc:Fallback>
    </mc:AlternateContent>
  </oleObjects>
  <tableParts count="1">
    <tablePart r:id="rId8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4"/>
  <sheetViews>
    <sheetView showGridLines="0" topLeftCell="A34" workbookViewId="0">
      <selection activeCell="B48" sqref="B48:J54"/>
    </sheetView>
  </sheetViews>
  <sheetFormatPr defaultRowHeight="12.75" x14ac:dyDescent="0.2"/>
  <cols>
    <col min="1" max="2" width="6.42578125" style="1" customWidth="1"/>
    <col min="3" max="3" width="31.5703125" style="1" customWidth="1"/>
    <col min="4" max="4" width="52.85546875" style="1" customWidth="1"/>
    <col min="5" max="5" width="14.7109375" style="1" bestFit="1" customWidth="1"/>
    <col min="6" max="6" width="10.140625" style="1" bestFit="1" customWidth="1"/>
    <col min="7" max="16384" width="9.140625" style="1"/>
  </cols>
  <sheetData>
    <row r="2" spans="3:4" ht="18" x14ac:dyDescent="0.25">
      <c r="D2" s="232" t="s">
        <v>330</v>
      </c>
    </row>
    <row r="3" spans="3:4" ht="18" x14ac:dyDescent="0.25">
      <c r="D3" s="233"/>
    </row>
    <row r="4" spans="3:4" ht="18" x14ac:dyDescent="0.2">
      <c r="D4" s="156" t="s">
        <v>298</v>
      </c>
    </row>
    <row r="6" spans="3:4" x14ac:dyDescent="0.2">
      <c r="D6" s="61"/>
    </row>
    <row r="8" spans="3:4" x14ac:dyDescent="0.2">
      <c r="C8" s="1" t="s">
        <v>0</v>
      </c>
      <c r="D8" s="377" t="s">
        <v>331</v>
      </c>
    </row>
    <row r="10" spans="3:4" x14ac:dyDescent="0.2">
      <c r="C10" s="1" t="s">
        <v>234</v>
      </c>
      <c r="D10" s="13" t="s">
        <v>333</v>
      </c>
    </row>
    <row r="12" spans="3:4" x14ac:dyDescent="0.2">
      <c r="C12" s="1" t="s">
        <v>2</v>
      </c>
      <c r="D12" s="377"/>
    </row>
    <row r="14" spans="3:4" ht="14.25" x14ac:dyDescent="0.2">
      <c r="C14" s="1" t="s">
        <v>4</v>
      </c>
      <c r="D14" s="377" t="s">
        <v>334</v>
      </c>
    </row>
    <row r="16" spans="3:4" x14ac:dyDescent="0.2">
      <c r="C16" s="1" t="s">
        <v>3</v>
      </c>
      <c r="D16" s="378"/>
    </row>
    <row r="18" spans="2:4" x14ac:dyDescent="0.2">
      <c r="B18" s="2" t="s">
        <v>1</v>
      </c>
    </row>
    <row r="20" spans="2:4" x14ac:dyDescent="0.2">
      <c r="C20" s="1" t="s">
        <v>153</v>
      </c>
      <c r="D20" s="377"/>
    </row>
    <row r="22" spans="2:4" x14ac:dyDescent="0.2">
      <c r="C22" s="1" t="s">
        <v>5</v>
      </c>
      <c r="D22" s="377"/>
    </row>
    <row r="24" spans="2:4" x14ac:dyDescent="0.2">
      <c r="C24" s="1" t="s">
        <v>6</v>
      </c>
      <c r="D24" s="377"/>
    </row>
    <row r="26" spans="2:4" x14ac:dyDescent="0.2">
      <c r="C26" s="1" t="s">
        <v>7</v>
      </c>
      <c r="D26" s="377"/>
    </row>
    <row r="28" spans="2:4" x14ac:dyDescent="0.2">
      <c r="C28" s="1" t="s">
        <v>8</v>
      </c>
      <c r="D28" s="377"/>
    </row>
    <row r="30" spans="2:4" x14ac:dyDescent="0.2">
      <c r="B30" s="2" t="s">
        <v>11</v>
      </c>
    </row>
    <row r="32" spans="2:4" x14ac:dyDescent="0.2">
      <c r="C32" s="1" t="s">
        <v>9</v>
      </c>
      <c r="D32" s="377" t="s">
        <v>231</v>
      </c>
    </row>
    <row r="34" spans="2:4" x14ac:dyDescent="0.2">
      <c r="C34" s="1" t="s">
        <v>10</v>
      </c>
      <c r="D34" s="377" t="s">
        <v>335</v>
      </c>
    </row>
    <row r="36" spans="2:4" x14ac:dyDescent="0.2">
      <c r="C36" s="1" t="s">
        <v>299</v>
      </c>
      <c r="D36" s="377" t="s">
        <v>336</v>
      </c>
    </row>
    <row r="38" spans="2:4" x14ac:dyDescent="0.2">
      <c r="D38" s="377"/>
    </row>
    <row r="40" spans="2:4" x14ac:dyDescent="0.2">
      <c r="D40" s="377"/>
    </row>
    <row r="42" spans="2:4" x14ac:dyDescent="0.2">
      <c r="B42" s="122" t="s">
        <v>229</v>
      </c>
    </row>
    <row r="44" spans="2:4" x14ac:dyDescent="0.2">
      <c r="C44" s="1" t="s">
        <v>232</v>
      </c>
    </row>
    <row r="46" spans="2:4" x14ac:dyDescent="0.2">
      <c r="C46" s="377"/>
    </row>
    <row r="48" spans="2:4" x14ac:dyDescent="0.2">
      <c r="B48" s="155" t="s">
        <v>300</v>
      </c>
    </row>
    <row r="50" spans="3:10" x14ac:dyDescent="0.2">
      <c r="C50" s="1" t="s">
        <v>274</v>
      </c>
      <c r="D50" s="4" t="s">
        <v>301</v>
      </c>
    </row>
    <row r="51" spans="3:10" x14ac:dyDescent="0.2">
      <c r="D51" s="4"/>
    </row>
    <row r="52" spans="3:10" x14ac:dyDescent="0.2">
      <c r="C52" s="1" t="s">
        <v>275</v>
      </c>
      <c r="D52" s="4" t="s">
        <v>309</v>
      </c>
    </row>
    <row r="54" spans="3:10" x14ac:dyDescent="0.2">
      <c r="C54" s="1" t="s">
        <v>276</v>
      </c>
      <c r="D54" s="1" t="s">
        <v>302</v>
      </c>
      <c r="E54" s="1" t="s">
        <v>303</v>
      </c>
      <c r="F54" s="1" t="s">
        <v>304</v>
      </c>
      <c r="G54" s="1" t="s">
        <v>305</v>
      </c>
      <c r="H54" s="1" t="s">
        <v>306</v>
      </c>
      <c r="I54" s="180" t="s">
        <v>307</v>
      </c>
      <c r="J54" s="1" t="s">
        <v>308</v>
      </c>
    </row>
  </sheetData>
  <conditionalFormatting sqref="D10">
    <cfRule type="cellIs" dxfId="367" priority="1" operator="equal">
      <formula>"NÃO"</formula>
    </cfRule>
    <cfRule type="cellIs" dxfId="366" priority="2" operator="equal">
      <formula>"SIM"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A55"/>
  <sheetViews>
    <sheetView showGridLines="0" workbookViewId="0">
      <selection activeCell="DX9" sqref="DX9"/>
    </sheetView>
  </sheetViews>
  <sheetFormatPr defaultRowHeight="12.75" x14ac:dyDescent="0.2"/>
  <cols>
    <col min="1" max="1" width="6.42578125" style="1" customWidth="1"/>
    <col min="2" max="2" width="19.5703125" style="1" bestFit="1" customWidth="1"/>
    <col min="3" max="3" width="14.7109375" style="1" customWidth="1"/>
    <col min="4" max="4" width="19.140625" style="177" customWidth="1"/>
    <col min="5" max="5" width="7.85546875" style="1" customWidth="1"/>
    <col min="6" max="6" width="19.5703125" style="1" bestFit="1" customWidth="1"/>
    <col min="7" max="7" width="12.7109375" style="1" customWidth="1"/>
    <col min="8" max="8" width="19.5703125" style="177" bestFit="1" customWidth="1"/>
    <col min="9" max="9" width="9.140625" style="1"/>
    <col min="10" max="10" width="20.42578125" style="1" bestFit="1" customWidth="1"/>
    <col min="11" max="11" width="6.7109375" style="1" bestFit="1" customWidth="1"/>
    <col min="12" max="12" width="20.42578125" style="177" customWidth="1"/>
    <col min="13" max="13" width="2.85546875" style="1" customWidth="1"/>
    <col min="14" max="14" width="20.42578125" style="1" bestFit="1" customWidth="1"/>
    <col min="15" max="15" width="6.7109375" style="1" bestFit="1" customWidth="1"/>
    <col min="16" max="16" width="19.5703125" style="1" bestFit="1" customWidth="1"/>
    <col min="17" max="17" width="2.85546875" style="1" customWidth="1"/>
    <col min="18" max="18" width="20.42578125" style="1" bestFit="1" customWidth="1"/>
    <col min="19" max="19" width="6.7109375" style="1" bestFit="1" customWidth="1"/>
    <col min="20" max="20" width="12.28515625" style="1" bestFit="1" customWidth="1"/>
    <col min="21" max="21" width="2.85546875" style="1" customWidth="1"/>
    <col min="22" max="22" width="20.42578125" style="1" bestFit="1" customWidth="1"/>
    <col min="23" max="23" width="6.7109375" style="1" bestFit="1" customWidth="1"/>
    <col min="24" max="24" width="14.28515625" style="1" bestFit="1" customWidth="1"/>
    <col min="25" max="25" width="2.85546875" style="1" customWidth="1"/>
    <col min="26" max="26" width="20.42578125" style="1" bestFit="1" customWidth="1"/>
    <col min="27" max="27" width="6.7109375" style="1" bestFit="1" customWidth="1"/>
    <col min="28" max="28" width="19.85546875" style="1" bestFit="1" customWidth="1"/>
    <col min="29" max="29" width="2.85546875" style="1" customWidth="1"/>
    <col min="30" max="30" width="20.42578125" style="1" bestFit="1" customWidth="1"/>
    <col min="31" max="31" width="6.7109375" style="1" bestFit="1" customWidth="1"/>
    <col min="32" max="32" width="14.28515625" style="1" bestFit="1" customWidth="1"/>
    <col min="33" max="33" width="2.85546875" style="1" customWidth="1"/>
    <col min="34" max="34" width="20.42578125" style="1" bestFit="1" customWidth="1"/>
    <col min="35" max="35" width="6.7109375" style="1" bestFit="1" customWidth="1"/>
    <col min="36" max="36" width="11.42578125" style="1" bestFit="1" customWidth="1"/>
    <col min="37" max="37" width="2.85546875" style="1" customWidth="1"/>
    <col min="38" max="38" width="20.42578125" style="1" bestFit="1" customWidth="1"/>
    <col min="39" max="39" width="6.7109375" style="1" bestFit="1" customWidth="1"/>
    <col min="40" max="40" width="12.7109375" style="1" bestFit="1" customWidth="1"/>
    <col min="41" max="41" width="2.85546875" style="1" customWidth="1"/>
    <col min="42" max="42" width="20.42578125" style="1" bestFit="1" customWidth="1"/>
    <col min="43" max="43" width="6.7109375" style="1" bestFit="1" customWidth="1"/>
    <col min="44" max="44" width="12.7109375" style="1" bestFit="1" customWidth="1"/>
    <col min="45" max="45" width="2.85546875" style="1" bestFit="1" customWidth="1"/>
    <col min="46" max="46" width="20.42578125" style="1" bestFit="1" customWidth="1"/>
    <col min="47" max="47" width="6.7109375" style="1" bestFit="1" customWidth="1"/>
    <col min="48" max="48" width="11.85546875" style="1" bestFit="1" customWidth="1"/>
    <col min="49" max="49" width="2.85546875" style="1" bestFit="1" customWidth="1"/>
    <col min="50" max="50" width="20.42578125" style="1" bestFit="1" customWidth="1"/>
    <col min="51" max="51" width="6.7109375" style="1" bestFit="1" customWidth="1"/>
    <col min="52" max="52" width="12.28515625" style="1" bestFit="1" customWidth="1"/>
    <col min="53" max="53" width="2.85546875" style="1" bestFit="1" customWidth="1"/>
    <col min="54" max="54" width="20.42578125" style="1" bestFit="1" customWidth="1"/>
    <col min="55" max="55" width="6.7109375" style="1" bestFit="1" customWidth="1"/>
    <col min="56" max="56" width="11.85546875" style="1" bestFit="1" customWidth="1"/>
    <col min="57" max="57" width="2.85546875" style="1" bestFit="1" customWidth="1"/>
    <col min="58" max="58" width="20.42578125" style="1" bestFit="1" customWidth="1"/>
    <col min="59" max="59" width="6.7109375" style="1" bestFit="1" customWidth="1"/>
    <col min="60" max="60" width="14.28515625" style="1" bestFit="1" customWidth="1"/>
    <col min="61" max="61" width="2.85546875" style="1" bestFit="1" customWidth="1"/>
    <col min="62" max="62" width="20.42578125" style="1" bestFit="1" customWidth="1"/>
    <col min="63" max="63" width="6.7109375" style="1" bestFit="1" customWidth="1"/>
    <col min="64" max="64" width="12.28515625" style="1" bestFit="1" customWidth="1"/>
    <col min="65" max="65" width="2.85546875" style="1" bestFit="1" customWidth="1"/>
    <col min="66" max="66" width="20.42578125" style="1" bestFit="1" customWidth="1"/>
    <col min="67" max="67" width="6.7109375" style="1" bestFit="1" customWidth="1"/>
    <col min="68" max="68" width="13.42578125" style="1" bestFit="1" customWidth="1"/>
    <col min="69" max="69" width="2.85546875" style="1" bestFit="1" customWidth="1"/>
    <col min="70" max="70" width="20.42578125" style="1" bestFit="1" customWidth="1"/>
    <col min="71" max="71" width="6.7109375" style="1" bestFit="1" customWidth="1"/>
    <col min="72" max="72" width="23.140625" style="1" bestFit="1" customWidth="1"/>
    <col min="73" max="73" width="2.85546875" style="1" bestFit="1" customWidth="1"/>
    <col min="74" max="74" width="20.42578125" style="1" bestFit="1" customWidth="1"/>
    <col min="75" max="75" width="6.7109375" style="1" bestFit="1" customWidth="1"/>
    <col min="76" max="76" width="13.42578125" style="1" bestFit="1" customWidth="1"/>
    <col min="77" max="77" width="2.85546875" style="1" bestFit="1" customWidth="1"/>
    <col min="78" max="78" width="20.42578125" style="1" bestFit="1" customWidth="1"/>
    <col min="79" max="79" width="6.7109375" style="1" bestFit="1" customWidth="1"/>
    <col min="80" max="80" width="13.42578125" style="1" bestFit="1" customWidth="1"/>
    <col min="81" max="81" width="2.85546875" style="1" bestFit="1" customWidth="1"/>
    <col min="82" max="82" width="20.42578125" style="1" bestFit="1" customWidth="1"/>
    <col min="83" max="83" width="6.7109375" style="1" bestFit="1" customWidth="1"/>
    <col min="84" max="84" width="12.85546875" style="1" bestFit="1" customWidth="1"/>
    <col min="85" max="85" width="2.85546875" style="1" bestFit="1" customWidth="1"/>
    <col min="86" max="86" width="20.42578125" style="1" bestFit="1" customWidth="1"/>
    <col min="87" max="87" width="6.7109375" style="1" bestFit="1" customWidth="1"/>
    <col min="88" max="88" width="12.5703125" style="1" bestFit="1" customWidth="1"/>
    <col min="89" max="89" width="2.85546875" style="1" bestFit="1" customWidth="1"/>
    <col min="90" max="90" width="20.42578125" style="1" bestFit="1" customWidth="1"/>
    <col min="91" max="91" width="6.7109375" style="1" bestFit="1" customWidth="1"/>
    <col min="92" max="92" width="13.42578125" style="1" bestFit="1" customWidth="1"/>
    <col min="93" max="93" width="2.85546875" style="1" bestFit="1" customWidth="1"/>
    <col min="94" max="94" width="20.42578125" style="1" bestFit="1" customWidth="1"/>
    <col min="95" max="95" width="6.7109375" style="1" bestFit="1" customWidth="1"/>
    <col min="96" max="96" width="19.5703125" style="1" bestFit="1" customWidth="1"/>
    <col min="97" max="97" width="2.85546875" style="1" bestFit="1" customWidth="1"/>
    <col min="98" max="98" width="20.42578125" style="1" bestFit="1" customWidth="1"/>
    <col min="99" max="99" width="6.7109375" style="1" bestFit="1" customWidth="1"/>
    <col min="100" max="100" width="14.28515625" style="1" bestFit="1" customWidth="1"/>
    <col min="101" max="101" width="2.85546875" style="1" bestFit="1" customWidth="1"/>
    <col min="102" max="102" width="20.42578125" style="1" bestFit="1" customWidth="1"/>
    <col min="103" max="103" width="6.7109375" style="1" bestFit="1" customWidth="1"/>
    <col min="104" max="104" width="10.5703125" style="1" bestFit="1" customWidth="1"/>
    <col min="105" max="105" width="2.85546875" style="1" bestFit="1" customWidth="1"/>
    <col min="106" max="106" width="20.42578125" style="1" bestFit="1" customWidth="1"/>
    <col min="107" max="107" width="6.7109375" style="1" bestFit="1" customWidth="1"/>
    <col min="108" max="108" width="10.5703125" style="1" bestFit="1" customWidth="1"/>
    <col min="109" max="109" width="2.85546875" style="1" bestFit="1" customWidth="1"/>
    <col min="110" max="110" width="20.42578125" style="1" bestFit="1" customWidth="1"/>
    <col min="111" max="111" width="6.7109375" style="1" bestFit="1" customWidth="1"/>
    <col min="112" max="112" width="19.85546875" style="1" bestFit="1" customWidth="1"/>
    <col min="113" max="113" width="2.85546875" style="1" bestFit="1" customWidth="1"/>
    <col min="114" max="114" width="20.42578125" style="1" bestFit="1" customWidth="1"/>
    <col min="115" max="115" width="6.7109375" style="1" bestFit="1" customWidth="1"/>
    <col min="116" max="116" width="19.85546875" style="1" bestFit="1" customWidth="1"/>
    <col min="117" max="117" width="2.85546875" style="1" bestFit="1" customWidth="1"/>
    <col min="118" max="118" width="20.42578125" style="1" bestFit="1" customWidth="1"/>
    <col min="119" max="119" width="6.7109375" style="1" bestFit="1" customWidth="1"/>
    <col min="120" max="120" width="11.85546875" style="1" bestFit="1" customWidth="1"/>
    <col min="121" max="121" width="9.140625" style="1"/>
    <col min="122" max="122" width="20.42578125" style="1" bestFit="1" customWidth="1"/>
    <col min="123" max="123" width="6.7109375" style="1" bestFit="1" customWidth="1"/>
    <col min="124" max="124" width="12.28515625" style="1" bestFit="1" customWidth="1"/>
    <col min="125" max="125" width="9.140625" style="1"/>
    <col min="126" max="126" width="20.42578125" style="1" bestFit="1" customWidth="1"/>
    <col min="127" max="127" width="6.7109375" style="1" bestFit="1" customWidth="1"/>
    <col min="128" max="128" width="14.28515625" style="1" bestFit="1" customWidth="1"/>
    <col min="129" max="16384" width="9.140625" style="1"/>
  </cols>
  <sheetData>
    <row r="2" spans="2:131" ht="18" x14ac:dyDescent="0.25">
      <c r="D2" s="234" t="s">
        <v>330</v>
      </c>
      <c r="H2" s="144"/>
    </row>
    <row r="3" spans="2:131" ht="18" x14ac:dyDescent="0.25">
      <c r="D3" s="235"/>
      <c r="H3" s="56"/>
    </row>
    <row r="4" spans="2:131" ht="15.75" customHeight="1" x14ac:dyDescent="0.2">
      <c r="D4" s="187" t="s">
        <v>270</v>
      </c>
      <c r="H4" s="56"/>
    </row>
    <row r="5" spans="2:131" ht="12" customHeight="1" x14ac:dyDescent="0.2">
      <c r="D5" s="187"/>
      <c r="H5" s="189"/>
      <c r="I5" s="157"/>
      <c r="J5" s="157"/>
      <c r="K5" s="157"/>
      <c r="L5" s="189"/>
    </row>
    <row r="7" spans="2:131" x14ac:dyDescent="0.2">
      <c r="B7" s="141" t="s">
        <v>54</v>
      </c>
      <c r="C7" s="141"/>
      <c r="D7" s="83">
        <v>1</v>
      </c>
      <c r="E7" s="141"/>
      <c r="F7" s="141" t="s">
        <v>54</v>
      </c>
      <c r="G7" s="141"/>
      <c r="H7" s="83">
        <v>2</v>
      </c>
      <c r="I7" s="141"/>
      <c r="J7" s="141" t="s">
        <v>54</v>
      </c>
      <c r="K7" s="141"/>
      <c r="L7" s="83">
        <v>3</v>
      </c>
      <c r="N7" s="141" t="s">
        <v>54</v>
      </c>
      <c r="O7" s="141"/>
      <c r="P7" s="271">
        <v>4</v>
      </c>
      <c r="R7" s="141" t="s">
        <v>54</v>
      </c>
      <c r="S7" s="141"/>
      <c r="T7" s="83">
        <v>5</v>
      </c>
      <c r="V7" s="141" t="s">
        <v>54</v>
      </c>
      <c r="W7" s="141"/>
      <c r="X7" s="83">
        <v>6</v>
      </c>
      <c r="Z7" s="141" t="s">
        <v>54</v>
      </c>
      <c r="AA7" s="141"/>
      <c r="AB7" s="83">
        <v>7</v>
      </c>
      <c r="AD7" s="141" t="s">
        <v>54</v>
      </c>
      <c r="AE7" s="141"/>
      <c r="AF7" s="83">
        <v>8</v>
      </c>
      <c r="AH7" s="141" t="s">
        <v>54</v>
      </c>
      <c r="AI7" s="141"/>
      <c r="AJ7" s="83">
        <v>9</v>
      </c>
      <c r="AL7" s="141" t="s">
        <v>54</v>
      </c>
      <c r="AM7" s="141"/>
      <c r="AN7" s="83">
        <v>10</v>
      </c>
      <c r="AP7" s="141" t="s">
        <v>54</v>
      </c>
      <c r="AQ7" s="141"/>
      <c r="AR7" s="83">
        <v>11</v>
      </c>
      <c r="AT7" s="141" t="s">
        <v>54</v>
      </c>
      <c r="AU7" s="141"/>
      <c r="AV7" s="83">
        <v>12</v>
      </c>
      <c r="AX7" s="141" t="s">
        <v>54</v>
      </c>
      <c r="AY7" s="141"/>
      <c r="AZ7" s="83">
        <v>13</v>
      </c>
      <c r="BB7" s="141" t="s">
        <v>54</v>
      </c>
      <c r="BC7" s="141"/>
      <c r="BD7" s="83">
        <v>14</v>
      </c>
      <c r="BF7" s="141" t="s">
        <v>54</v>
      </c>
      <c r="BG7" s="141"/>
      <c r="BH7" s="83">
        <v>15</v>
      </c>
      <c r="BJ7" s="141" t="s">
        <v>54</v>
      </c>
      <c r="BK7" s="141"/>
      <c r="BL7" s="83">
        <v>16</v>
      </c>
      <c r="BN7" s="141" t="s">
        <v>54</v>
      </c>
      <c r="BO7" s="141"/>
      <c r="BP7" s="83">
        <v>17</v>
      </c>
      <c r="BR7" s="141" t="s">
        <v>54</v>
      </c>
      <c r="BS7" s="141"/>
      <c r="BT7" s="83">
        <v>18</v>
      </c>
      <c r="BV7" s="141" t="s">
        <v>54</v>
      </c>
      <c r="BW7" s="141"/>
      <c r="BX7" s="83">
        <v>19</v>
      </c>
      <c r="BZ7" s="141" t="s">
        <v>54</v>
      </c>
      <c r="CA7" s="141"/>
      <c r="CB7" s="83">
        <v>20</v>
      </c>
      <c r="CD7" s="141" t="s">
        <v>54</v>
      </c>
      <c r="CE7" s="141"/>
      <c r="CF7" s="83">
        <v>21</v>
      </c>
      <c r="CH7" s="141" t="s">
        <v>54</v>
      </c>
      <c r="CI7" s="141"/>
      <c r="CJ7" s="83">
        <v>22</v>
      </c>
      <c r="CL7" s="141" t="s">
        <v>54</v>
      </c>
      <c r="CM7" s="141"/>
      <c r="CN7" s="83">
        <v>23</v>
      </c>
      <c r="CP7" s="141" t="s">
        <v>54</v>
      </c>
      <c r="CQ7" s="141"/>
      <c r="CR7" s="83">
        <v>24</v>
      </c>
      <c r="CT7" s="141" t="s">
        <v>54</v>
      </c>
      <c r="CU7" s="141"/>
      <c r="CV7" s="83">
        <v>25</v>
      </c>
      <c r="CX7" s="141" t="s">
        <v>54</v>
      </c>
      <c r="CY7" s="141"/>
      <c r="CZ7" s="83">
        <v>26</v>
      </c>
      <c r="DB7" s="141" t="s">
        <v>54</v>
      </c>
      <c r="DC7" s="141"/>
      <c r="DD7" s="83">
        <v>27</v>
      </c>
      <c r="DF7" s="141" t="s">
        <v>54</v>
      </c>
      <c r="DG7" s="141"/>
      <c r="DH7" s="83">
        <v>28</v>
      </c>
      <c r="DJ7" s="141" t="s">
        <v>54</v>
      </c>
      <c r="DK7" s="141"/>
      <c r="DL7" s="83">
        <v>29</v>
      </c>
      <c r="DN7" s="141" t="s">
        <v>54</v>
      </c>
      <c r="DO7" s="141"/>
      <c r="DP7" s="83">
        <v>30</v>
      </c>
      <c r="DR7" s="141" t="s">
        <v>54</v>
      </c>
      <c r="DS7" s="141"/>
      <c r="DT7" s="83">
        <v>31</v>
      </c>
      <c r="DV7" s="141" t="s">
        <v>54</v>
      </c>
      <c r="DW7" s="141"/>
      <c r="DX7" s="83">
        <v>32</v>
      </c>
      <c r="DZ7" s="141"/>
      <c r="EA7" s="141"/>
    </row>
    <row r="8" spans="2:131" x14ac:dyDescent="0.2">
      <c r="B8" s="141"/>
      <c r="C8" s="141"/>
      <c r="D8" s="124"/>
      <c r="E8" s="141"/>
      <c r="F8" s="141"/>
      <c r="G8" s="141"/>
      <c r="H8" s="124"/>
      <c r="I8" s="141"/>
      <c r="J8" s="141"/>
      <c r="K8" s="141"/>
      <c r="L8" s="124"/>
      <c r="N8" s="141"/>
      <c r="O8" s="141"/>
      <c r="P8" s="124"/>
      <c r="R8" s="141"/>
      <c r="S8" s="141"/>
      <c r="T8" s="124"/>
      <c r="V8" s="141"/>
      <c r="W8" s="141"/>
      <c r="X8" s="124"/>
      <c r="Z8" s="141"/>
      <c r="AA8" s="141"/>
      <c r="AB8" s="124"/>
      <c r="AD8" s="141"/>
      <c r="AE8" s="141"/>
      <c r="AF8" s="124"/>
      <c r="AH8" s="141"/>
      <c r="AI8" s="141"/>
      <c r="AJ8" s="124"/>
      <c r="AL8" s="141"/>
      <c r="AM8" s="141"/>
      <c r="AN8" s="124"/>
      <c r="AP8" s="141"/>
      <c r="AQ8" s="141"/>
      <c r="AR8" s="124"/>
      <c r="AT8" s="141"/>
      <c r="AU8" s="141"/>
      <c r="AV8" s="124"/>
      <c r="AX8" s="141"/>
      <c r="AY8" s="141"/>
      <c r="AZ8" s="124"/>
      <c r="BB8" s="141"/>
      <c r="BC8" s="141"/>
      <c r="BD8" s="124"/>
      <c r="BF8" s="141"/>
      <c r="BG8" s="141"/>
      <c r="BH8" s="124"/>
      <c r="BJ8" s="141"/>
      <c r="BK8" s="141"/>
      <c r="BL8" s="124"/>
      <c r="BN8" s="141"/>
      <c r="BO8" s="141"/>
      <c r="BP8" s="124"/>
      <c r="BR8" s="141"/>
      <c r="BS8" s="141"/>
      <c r="BT8" s="124"/>
      <c r="BV8" s="141"/>
      <c r="BW8" s="141"/>
      <c r="BX8" s="124"/>
      <c r="BZ8" s="141"/>
      <c r="CA8" s="141"/>
      <c r="CB8" s="124"/>
      <c r="CD8" s="141"/>
      <c r="CE8" s="141"/>
      <c r="CF8" s="124"/>
      <c r="CH8" s="141"/>
      <c r="CI8" s="141"/>
      <c r="CJ8" s="124"/>
      <c r="CL8" s="141"/>
      <c r="CM8" s="141"/>
      <c r="CN8" s="124"/>
      <c r="CP8" s="141"/>
      <c r="CQ8" s="141"/>
      <c r="CR8" s="124"/>
      <c r="CT8" s="141"/>
      <c r="CU8" s="141"/>
      <c r="CV8" s="124"/>
      <c r="CX8" s="141"/>
      <c r="CY8" s="141"/>
      <c r="CZ8" s="124"/>
      <c r="DB8" s="141"/>
      <c r="DC8" s="141"/>
      <c r="DD8" s="124"/>
      <c r="DF8" s="141"/>
      <c r="DG8" s="141"/>
      <c r="DH8" s="124"/>
      <c r="DJ8" s="141"/>
      <c r="DK8" s="141"/>
      <c r="DL8" s="124"/>
      <c r="DN8" s="141"/>
      <c r="DO8" s="141"/>
      <c r="DP8" s="124"/>
      <c r="DR8" s="141"/>
      <c r="DS8" s="141"/>
      <c r="DT8" s="124"/>
      <c r="DV8" s="141"/>
      <c r="DW8" s="141"/>
      <c r="DX8" s="124"/>
      <c r="DZ8" s="141"/>
      <c r="EA8" s="141"/>
    </row>
    <row r="9" spans="2:131" x14ac:dyDescent="0.2">
      <c r="B9" s="141" t="s">
        <v>271</v>
      </c>
      <c r="C9" s="141"/>
      <c r="D9" s="394">
        <v>664715</v>
      </c>
      <c r="E9" s="141"/>
      <c r="F9" s="141" t="s">
        <v>271</v>
      </c>
      <c r="G9" s="141"/>
      <c r="H9" s="394">
        <v>664987</v>
      </c>
      <c r="I9" s="141"/>
      <c r="J9" s="141" t="s">
        <v>271</v>
      </c>
      <c r="K9" s="141"/>
      <c r="L9" s="394">
        <v>665347</v>
      </c>
      <c r="N9" s="141" t="s">
        <v>271</v>
      </c>
      <c r="O9" s="141"/>
      <c r="P9" s="394">
        <v>667838</v>
      </c>
      <c r="R9" s="141" t="s">
        <v>271</v>
      </c>
      <c r="S9" s="141"/>
      <c r="T9" s="394">
        <v>2902265</v>
      </c>
      <c r="V9" s="141" t="s">
        <v>271</v>
      </c>
      <c r="W9" s="141"/>
      <c r="X9" s="394">
        <v>2929740</v>
      </c>
      <c r="Z9" s="141" t="s">
        <v>271</v>
      </c>
      <c r="AA9" s="141"/>
      <c r="AB9" s="394">
        <v>3682692</v>
      </c>
      <c r="AD9" s="141" t="s">
        <v>271</v>
      </c>
      <c r="AE9" s="141"/>
      <c r="AF9" s="394">
        <v>3693139</v>
      </c>
      <c r="AH9" s="141" t="s">
        <v>271</v>
      </c>
      <c r="AI9" s="141"/>
      <c r="AJ9" s="394">
        <v>7575823</v>
      </c>
      <c r="AL9" s="141" t="s">
        <v>271</v>
      </c>
      <c r="AM9" s="141"/>
      <c r="AN9" s="394">
        <v>8358923</v>
      </c>
      <c r="AP9" s="141" t="s">
        <v>271</v>
      </c>
      <c r="AQ9" s="141"/>
      <c r="AR9" s="394">
        <v>8358931</v>
      </c>
      <c r="AT9" s="141" t="s">
        <v>271</v>
      </c>
      <c r="AU9" s="141"/>
      <c r="AV9" s="394">
        <v>8364052</v>
      </c>
      <c r="AX9" s="141" t="s">
        <v>271</v>
      </c>
      <c r="AY9" s="141"/>
      <c r="AZ9" s="394">
        <v>8368783</v>
      </c>
      <c r="BB9" s="141" t="s">
        <v>271</v>
      </c>
      <c r="BC9" s="141"/>
      <c r="BD9" s="394">
        <v>8369283</v>
      </c>
      <c r="BF9" s="141" t="s">
        <v>271</v>
      </c>
      <c r="BG9" s="141"/>
      <c r="BH9" s="394">
        <v>8376379</v>
      </c>
      <c r="BJ9" s="141" t="s">
        <v>271</v>
      </c>
      <c r="BK9" s="141"/>
      <c r="BL9" s="394">
        <v>9797319</v>
      </c>
      <c r="BN9" s="141" t="s">
        <v>271</v>
      </c>
      <c r="BO9" s="141"/>
      <c r="BP9" s="394">
        <v>9797432</v>
      </c>
      <c r="BR9" s="141" t="s">
        <v>271</v>
      </c>
      <c r="BS9" s="141"/>
      <c r="BT9" s="394">
        <v>9830499</v>
      </c>
      <c r="BV9" s="141" t="s">
        <v>271</v>
      </c>
      <c r="BW9" s="141"/>
      <c r="BX9" s="394">
        <v>10608880</v>
      </c>
      <c r="BZ9" s="141" t="s">
        <v>271</v>
      </c>
      <c r="CA9" s="141"/>
      <c r="CB9" s="394">
        <v>11255701</v>
      </c>
      <c r="CD9" s="141" t="s">
        <v>271</v>
      </c>
      <c r="CE9" s="141"/>
      <c r="CF9" s="394">
        <v>12007825</v>
      </c>
      <c r="CH9" s="141" t="s">
        <v>271</v>
      </c>
      <c r="CI9" s="141"/>
      <c r="CJ9" s="394">
        <v>19945634</v>
      </c>
      <c r="CL9" s="141" t="s">
        <v>271</v>
      </c>
      <c r="CM9" s="141"/>
      <c r="CN9" s="394">
        <v>20360925</v>
      </c>
      <c r="CP9" s="141" t="s">
        <v>271</v>
      </c>
      <c r="CQ9" s="141"/>
      <c r="CR9" s="394">
        <v>20807261</v>
      </c>
      <c r="CT9" s="141" t="s">
        <v>271</v>
      </c>
      <c r="CU9" s="141"/>
      <c r="CV9" s="394">
        <v>21615749</v>
      </c>
      <c r="CX9" s="141" t="s">
        <v>271</v>
      </c>
      <c r="CY9" s="141"/>
      <c r="CZ9" s="394">
        <v>22079751</v>
      </c>
      <c r="DB9" s="141" t="s">
        <v>271</v>
      </c>
      <c r="DC9" s="141"/>
      <c r="DD9" s="394">
        <v>22539833</v>
      </c>
      <c r="DF9" s="141" t="s">
        <v>271</v>
      </c>
      <c r="DG9" s="141"/>
      <c r="DH9" s="394">
        <v>22607383</v>
      </c>
      <c r="DJ9" s="141" t="s">
        <v>271</v>
      </c>
      <c r="DK9" s="141"/>
      <c r="DL9" s="394">
        <v>22618563</v>
      </c>
      <c r="DN9" s="141" t="s">
        <v>271</v>
      </c>
      <c r="DO9" s="141"/>
      <c r="DP9" s="394">
        <v>22660616</v>
      </c>
      <c r="DR9" s="141" t="s">
        <v>271</v>
      </c>
      <c r="DS9" s="141"/>
      <c r="DT9" s="394">
        <v>22744097</v>
      </c>
      <c r="DV9" s="141" t="s">
        <v>271</v>
      </c>
      <c r="DW9" s="141"/>
      <c r="DX9" s="394">
        <v>22765736</v>
      </c>
      <c r="DZ9" s="141"/>
      <c r="EA9" s="141"/>
    </row>
    <row r="10" spans="2:131" x14ac:dyDescent="0.2">
      <c r="B10" s="141"/>
      <c r="C10" s="141"/>
      <c r="D10" s="124"/>
      <c r="E10" s="141"/>
      <c r="F10" s="141"/>
      <c r="G10" s="141"/>
      <c r="H10" s="124"/>
      <c r="I10" s="141"/>
      <c r="J10" s="141"/>
      <c r="K10" s="141"/>
      <c r="L10" s="124"/>
    </row>
    <row r="11" spans="2:131" x14ac:dyDescent="0.2">
      <c r="B11" s="31" t="s">
        <v>272</v>
      </c>
      <c r="C11" s="31" t="s">
        <v>273</v>
      </c>
      <c r="D11" s="111" t="s">
        <v>239</v>
      </c>
      <c r="E11" s="141"/>
      <c r="F11" s="31" t="s">
        <v>272</v>
      </c>
      <c r="G11" s="31" t="s">
        <v>273</v>
      </c>
      <c r="H11" s="111" t="s">
        <v>239</v>
      </c>
      <c r="I11" s="141"/>
      <c r="J11" s="31" t="s">
        <v>272</v>
      </c>
      <c r="K11" s="31" t="s">
        <v>273</v>
      </c>
      <c r="L11" s="111" t="s">
        <v>239</v>
      </c>
      <c r="N11" s="270" t="s">
        <v>272</v>
      </c>
      <c r="O11" s="270" t="s">
        <v>273</v>
      </c>
      <c r="P11" s="111" t="s">
        <v>239</v>
      </c>
      <c r="R11" s="270" t="s">
        <v>272</v>
      </c>
      <c r="S11" s="270" t="s">
        <v>273</v>
      </c>
      <c r="T11" s="111" t="s">
        <v>239</v>
      </c>
      <c r="V11" s="270" t="s">
        <v>272</v>
      </c>
      <c r="W11" s="270" t="s">
        <v>273</v>
      </c>
      <c r="X11" s="111" t="s">
        <v>239</v>
      </c>
      <c r="Z11" s="270" t="s">
        <v>272</v>
      </c>
      <c r="AA11" s="270" t="s">
        <v>273</v>
      </c>
      <c r="AB11" s="111" t="s">
        <v>239</v>
      </c>
      <c r="AD11" s="270" t="s">
        <v>272</v>
      </c>
      <c r="AE11" s="270" t="s">
        <v>273</v>
      </c>
      <c r="AF11" s="111" t="s">
        <v>239</v>
      </c>
      <c r="AH11" s="270" t="s">
        <v>272</v>
      </c>
      <c r="AI11" s="270" t="s">
        <v>273</v>
      </c>
      <c r="AJ11" s="111" t="s">
        <v>239</v>
      </c>
      <c r="AL11" s="270" t="s">
        <v>272</v>
      </c>
      <c r="AM11" s="270" t="s">
        <v>273</v>
      </c>
      <c r="AN11" s="111" t="s">
        <v>239</v>
      </c>
      <c r="AP11" s="270" t="s">
        <v>272</v>
      </c>
      <c r="AQ11" s="270" t="s">
        <v>273</v>
      </c>
      <c r="AR11" s="111" t="s">
        <v>239</v>
      </c>
      <c r="AT11" s="270" t="s">
        <v>272</v>
      </c>
      <c r="AU11" s="270" t="s">
        <v>273</v>
      </c>
      <c r="AV11" s="111" t="s">
        <v>239</v>
      </c>
      <c r="AX11" s="270" t="s">
        <v>272</v>
      </c>
      <c r="AY11" s="270" t="s">
        <v>273</v>
      </c>
      <c r="AZ11" s="111" t="s">
        <v>239</v>
      </c>
      <c r="BB11" s="270" t="s">
        <v>272</v>
      </c>
      <c r="BC11" s="270" t="s">
        <v>273</v>
      </c>
      <c r="BD11" s="111" t="s">
        <v>239</v>
      </c>
      <c r="BF11" s="270" t="s">
        <v>272</v>
      </c>
      <c r="BG11" s="270" t="s">
        <v>273</v>
      </c>
      <c r="BH11" s="111" t="s">
        <v>239</v>
      </c>
      <c r="BJ11" s="270" t="s">
        <v>272</v>
      </c>
      <c r="BK11" s="270" t="s">
        <v>273</v>
      </c>
      <c r="BL11" s="111" t="s">
        <v>239</v>
      </c>
      <c r="BN11" s="270" t="s">
        <v>272</v>
      </c>
      <c r="BO11" s="270" t="s">
        <v>273</v>
      </c>
      <c r="BP11" s="111" t="s">
        <v>239</v>
      </c>
      <c r="BR11" s="270" t="s">
        <v>272</v>
      </c>
      <c r="BS11" s="270" t="s">
        <v>273</v>
      </c>
      <c r="BT11" s="111" t="s">
        <v>239</v>
      </c>
      <c r="BV11" s="270" t="s">
        <v>272</v>
      </c>
      <c r="BW11" s="270" t="s">
        <v>273</v>
      </c>
      <c r="BX11" s="111" t="s">
        <v>239</v>
      </c>
      <c r="BZ11" s="270" t="s">
        <v>272</v>
      </c>
      <c r="CA11" s="270" t="s">
        <v>273</v>
      </c>
      <c r="CB11" s="111" t="s">
        <v>239</v>
      </c>
      <c r="CD11" s="270" t="s">
        <v>272</v>
      </c>
      <c r="CE11" s="270" t="s">
        <v>273</v>
      </c>
      <c r="CF11" s="111" t="s">
        <v>239</v>
      </c>
      <c r="CH11" s="270" t="s">
        <v>272</v>
      </c>
      <c r="CI11" s="270" t="s">
        <v>273</v>
      </c>
      <c r="CJ11" s="111" t="s">
        <v>239</v>
      </c>
      <c r="CL11" s="270" t="s">
        <v>272</v>
      </c>
      <c r="CM11" s="270" t="s">
        <v>273</v>
      </c>
      <c r="CN11" s="111" t="s">
        <v>239</v>
      </c>
      <c r="CP11" s="270" t="s">
        <v>272</v>
      </c>
      <c r="CQ11" s="270" t="s">
        <v>273</v>
      </c>
      <c r="CR11" s="111" t="s">
        <v>239</v>
      </c>
      <c r="CT11" s="270" t="s">
        <v>272</v>
      </c>
      <c r="CU11" s="270" t="s">
        <v>273</v>
      </c>
      <c r="CV11" s="111" t="s">
        <v>239</v>
      </c>
      <c r="CX11" s="270" t="s">
        <v>272</v>
      </c>
      <c r="CY11" s="270" t="s">
        <v>273</v>
      </c>
      <c r="CZ11" s="111" t="s">
        <v>239</v>
      </c>
      <c r="DB11" s="270" t="s">
        <v>272</v>
      </c>
      <c r="DC11" s="270" t="s">
        <v>273</v>
      </c>
      <c r="DD11" s="111" t="s">
        <v>239</v>
      </c>
      <c r="DF11" s="270" t="s">
        <v>272</v>
      </c>
      <c r="DG11" s="270" t="s">
        <v>273</v>
      </c>
      <c r="DH11" s="111" t="s">
        <v>239</v>
      </c>
      <c r="DJ11" s="270" t="s">
        <v>272</v>
      </c>
      <c r="DK11" s="270" t="s">
        <v>273</v>
      </c>
      <c r="DL11" s="111" t="s">
        <v>239</v>
      </c>
      <c r="DN11" s="270" t="s">
        <v>272</v>
      </c>
      <c r="DO11" s="270" t="s">
        <v>273</v>
      </c>
      <c r="DP11" s="111" t="s">
        <v>239</v>
      </c>
      <c r="DR11" s="270" t="s">
        <v>272</v>
      </c>
      <c r="DS11" s="270" t="s">
        <v>273</v>
      </c>
      <c r="DT11" s="111" t="s">
        <v>239</v>
      </c>
      <c r="DV11" s="270" t="s">
        <v>272</v>
      </c>
      <c r="DW11" s="270" t="s">
        <v>273</v>
      </c>
      <c r="DX11" s="111" t="s">
        <v>239</v>
      </c>
    </row>
    <row r="12" spans="2:131" x14ac:dyDescent="0.2">
      <c r="B12" s="82"/>
      <c r="C12" s="82"/>
      <c r="D12" s="111"/>
      <c r="E12" s="141"/>
      <c r="F12" s="82"/>
      <c r="G12" s="82"/>
      <c r="H12" s="111"/>
      <c r="I12" s="141"/>
      <c r="J12" s="82"/>
      <c r="K12" s="82"/>
      <c r="L12" s="111"/>
      <c r="N12" s="82"/>
      <c r="O12" s="82"/>
      <c r="P12" s="111"/>
      <c r="R12" s="82"/>
      <c r="S12" s="82"/>
      <c r="T12" s="111"/>
      <c r="V12" s="82"/>
      <c r="W12" s="82"/>
      <c r="X12" s="111"/>
      <c r="Z12" s="82"/>
      <c r="AA12" s="82"/>
      <c r="AB12" s="111"/>
      <c r="AD12" s="82"/>
      <c r="AE12" s="82"/>
      <c r="AF12" s="111"/>
      <c r="AH12" s="82"/>
      <c r="AI12" s="82"/>
      <c r="AJ12" s="111"/>
      <c r="AL12" s="82"/>
      <c r="AM12" s="82"/>
      <c r="AN12" s="111"/>
      <c r="AP12" s="82"/>
      <c r="AQ12" s="82"/>
      <c r="AR12" s="111"/>
      <c r="AT12" s="82"/>
      <c r="AU12" s="82"/>
      <c r="AV12" s="111"/>
      <c r="AX12" s="82"/>
      <c r="AY12" s="82"/>
      <c r="AZ12" s="111"/>
      <c r="BB12" s="82"/>
      <c r="BC12" s="82"/>
      <c r="BD12" s="111"/>
      <c r="BF12" s="82"/>
      <c r="BG12" s="82"/>
      <c r="BH12" s="111"/>
      <c r="BJ12" s="82"/>
      <c r="BK12" s="82"/>
      <c r="BL12" s="111"/>
      <c r="BN12" s="82"/>
      <c r="BO12" s="82"/>
      <c r="BP12" s="111"/>
      <c r="BR12" s="82"/>
      <c r="BS12" s="82"/>
      <c r="BT12" s="111"/>
      <c r="BV12" s="82"/>
      <c r="BW12" s="82"/>
      <c r="BX12" s="111"/>
      <c r="BZ12" s="82"/>
      <c r="CA12" s="82"/>
      <c r="CB12" s="111"/>
      <c r="CD12" s="82"/>
      <c r="CE12" s="82"/>
      <c r="CF12" s="111"/>
      <c r="CH12" s="82"/>
      <c r="CI12" s="82"/>
      <c r="CJ12" s="111"/>
      <c r="CL12" s="82"/>
      <c r="CM12" s="82"/>
      <c r="CN12" s="111"/>
      <c r="CP12" s="82"/>
      <c r="CQ12" s="82"/>
      <c r="CR12" s="111"/>
      <c r="CT12" s="82"/>
      <c r="CU12" s="82"/>
      <c r="CV12" s="111"/>
      <c r="CX12" s="82"/>
      <c r="CY12" s="82"/>
      <c r="CZ12" s="111"/>
      <c r="DB12" s="82"/>
      <c r="DC12" s="82"/>
      <c r="DD12" s="111"/>
      <c r="DF12" s="82"/>
      <c r="DG12" s="82"/>
      <c r="DH12" s="111"/>
      <c r="DJ12" s="82"/>
      <c r="DK12" s="82"/>
      <c r="DL12" s="111"/>
      <c r="DN12" s="82"/>
      <c r="DO12" s="82"/>
      <c r="DP12" s="111"/>
      <c r="DR12" s="82"/>
      <c r="DS12" s="82"/>
      <c r="DT12" s="111"/>
      <c r="DV12" s="82"/>
      <c r="DW12" s="82"/>
      <c r="DX12" s="111"/>
    </row>
    <row r="13" spans="2:131" x14ac:dyDescent="0.2">
      <c r="B13" s="82"/>
      <c r="C13" s="82"/>
      <c r="D13" s="111"/>
      <c r="E13" s="141"/>
      <c r="F13" s="82"/>
      <c r="G13" s="82"/>
      <c r="H13" s="111"/>
      <c r="I13" s="141"/>
      <c r="J13" s="82"/>
      <c r="K13" s="82"/>
      <c r="L13" s="111"/>
      <c r="N13" s="82"/>
      <c r="O13" s="82"/>
      <c r="P13" s="111"/>
      <c r="R13" s="82"/>
      <c r="S13" s="82"/>
      <c r="T13" s="111"/>
      <c r="V13" s="82"/>
      <c r="W13" s="82"/>
      <c r="X13" s="111"/>
      <c r="Z13" s="82"/>
      <c r="AA13" s="82"/>
      <c r="AB13" s="111"/>
      <c r="AD13" s="82"/>
      <c r="AE13" s="82"/>
      <c r="AF13" s="111"/>
      <c r="AH13" s="82"/>
      <c r="AI13" s="82"/>
      <c r="AJ13" s="111"/>
      <c r="AL13" s="82"/>
      <c r="AM13" s="82"/>
      <c r="AN13" s="111"/>
      <c r="AP13" s="82"/>
      <c r="AQ13" s="82"/>
      <c r="AR13" s="111"/>
      <c r="AT13" s="82"/>
      <c r="AU13" s="82"/>
      <c r="AV13" s="111"/>
      <c r="AX13" s="82"/>
      <c r="AY13" s="82"/>
      <c r="AZ13" s="111"/>
      <c r="BB13" s="82"/>
      <c r="BC13" s="82"/>
      <c r="BD13" s="111"/>
      <c r="BF13" s="82"/>
      <c r="BG13" s="82"/>
      <c r="BH13" s="111"/>
      <c r="BJ13" s="82"/>
      <c r="BK13" s="82"/>
      <c r="BL13" s="111"/>
      <c r="BN13" s="82"/>
      <c r="BO13" s="82"/>
      <c r="BP13" s="111"/>
      <c r="BR13" s="82"/>
      <c r="BS13" s="82"/>
      <c r="BT13" s="111"/>
      <c r="BV13" s="82"/>
      <c r="BW13" s="82"/>
      <c r="BX13" s="111"/>
      <c r="BZ13" s="82"/>
      <c r="CA13" s="82"/>
      <c r="CB13" s="111"/>
      <c r="CD13" s="82"/>
      <c r="CE13" s="82"/>
      <c r="CF13" s="111"/>
      <c r="CH13" s="82"/>
      <c r="CI13" s="82"/>
      <c r="CJ13" s="111"/>
      <c r="CL13" s="82"/>
      <c r="CM13" s="82"/>
      <c r="CN13" s="111"/>
      <c r="CP13" s="82"/>
      <c r="CQ13" s="82"/>
      <c r="CR13" s="111"/>
      <c r="CT13" s="82"/>
      <c r="CU13" s="82"/>
      <c r="CV13" s="111"/>
      <c r="CX13" s="82"/>
      <c r="CY13" s="82"/>
      <c r="CZ13" s="111"/>
      <c r="DB13" s="82"/>
      <c r="DC13" s="82"/>
      <c r="DD13" s="111"/>
      <c r="DF13" s="82"/>
      <c r="DG13" s="82"/>
      <c r="DH13" s="111"/>
      <c r="DJ13" s="82"/>
      <c r="DK13" s="82"/>
      <c r="DL13" s="111"/>
      <c r="DN13" s="82"/>
      <c r="DO13" s="82"/>
      <c r="DP13" s="111"/>
      <c r="DR13" s="82"/>
      <c r="DS13" s="82"/>
      <c r="DT13" s="111"/>
      <c r="DV13" s="82"/>
      <c r="DW13" s="82"/>
      <c r="DX13" s="111"/>
    </row>
    <row r="14" spans="2:131" x14ac:dyDescent="0.2">
      <c r="B14" s="82"/>
      <c r="C14" s="82"/>
      <c r="D14" s="111"/>
      <c r="E14" s="141"/>
      <c r="F14" s="82"/>
      <c r="G14" s="82"/>
      <c r="H14" s="111"/>
      <c r="I14" s="141"/>
      <c r="J14" s="82"/>
      <c r="K14" s="82"/>
      <c r="L14" s="111"/>
      <c r="N14" s="82"/>
      <c r="O14" s="82"/>
      <c r="P14" s="111"/>
      <c r="R14" s="82"/>
      <c r="S14" s="82"/>
      <c r="T14" s="111"/>
      <c r="V14" s="82"/>
      <c r="W14" s="82"/>
      <c r="X14" s="111"/>
      <c r="Z14" s="82"/>
      <c r="AA14" s="82"/>
      <c r="AB14" s="111"/>
      <c r="AD14" s="82"/>
      <c r="AE14" s="82"/>
      <c r="AF14" s="111"/>
      <c r="AH14" s="82"/>
      <c r="AI14" s="82"/>
      <c r="AJ14" s="111"/>
      <c r="AL14" s="82"/>
      <c r="AM14" s="82"/>
      <c r="AN14" s="111"/>
      <c r="AP14" s="82"/>
      <c r="AQ14" s="82"/>
      <c r="AR14" s="111"/>
      <c r="AT14" s="82"/>
      <c r="AU14" s="82"/>
      <c r="AV14" s="111"/>
      <c r="AX14" s="82"/>
      <c r="AY14" s="82"/>
      <c r="AZ14" s="111"/>
      <c r="BB14" s="82"/>
      <c r="BC14" s="82"/>
      <c r="BD14" s="111"/>
      <c r="BF14" s="82"/>
      <c r="BG14" s="82"/>
      <c r="BH14" s="111"/>
      <c r="BJ14" s="82"/>
      <c r="BK14" s="82"/>
      <c r="BL14" s="111"/>
      <c r="BN14" s="82"/>
      <c r="BO14" s="82"/>
      <c r="BP14" s="111"/>
      <c r="BR14" s="82"/>
      <c r="BS14" s="82"/>
      <c r="BT14" s="111"/>
      <c r="BV14" s="82"/>
      <c r="BW14" s="82"/>
      <c r="BX14" s="111"/>
      <c r="BZ14" s="82"/>
      <c r="CA14" s="82"/>
      <c r="CB14" s="111"/>
      <c r="CD14" s="82"/>
      <c r="CE14" s="82"/>
      <c r="CF14" s="111"/>
      <c r="CH14" s="82"/>
      <c r="CI14" s="82"/>
      <c r="CJ14" s="111"/>
      <c r="CL14" s="82"/>
      <c r="CM14" s="82"/>
      <c r="CN14" s="111"/>
      <c r="CP14" s="82"/>
      <c r="CQ14" s="82"/>
      <c r="CR14" s="111"/>
      <c r="CT14" s="82"/>
      <c r="CU14" s="82"/>
      <c r="CV14" s="111"/>
      <c r="CX14" s="82"/>
      <c r="CY14" s="82"/>
      <c r="CZ14" s="111"/>
      <c r="DB14" s="82"/>
      <c r="DC14" s="82"/>
      <c r="DD14" s="111"/>
      <c r="DF14" s="82"/>
      <c r="DG14" s="82"/>
      <c r="DH14" s="111"/>
      <c r="DJ14" s="82"/>
      <c r="DK14" s="82"/>
      <c r="DL14" s="111"/>
      <c r="DN14" s="82"/>
      <c r="DO14" s="82"/>
      <c r="DP14" s="111"/>
      <c r="DR14" s="82"/>
      <c r="DS14" s="82"/>
      <c r="DT14" s="111"/>
      <c r="DV14" s="82"/>
      <c r="DW14" s="82"/>
      <c r="DX14" s="111"/>
    </row>
    <row r="15" spans="2:131" x14ac:dyDescent="0.2">
      <c r="B15" s="82"/>
      <c r="C15" s="82"/>
      <c r="D15" s="111"/>
      <c r="E15" s="141"/>
      <c r="F15" s="82"/>
      <c r="G15" s="82"/>
      <c r="H15" s="111"/>
      <c r="I15" s="141"/>
      <c r="J15" s="82"/>
      <c r="K15" s="82"/>
      <c r="L15" s="111"/>
      <c r="N15" s="82"/>
      <c r="O15" s="82"/>
      <c r="P15" s="111"/>
      <c r="R15" s="82"/>
      <c r="S15" s="82"/>
      <c r="T15" s="111"/>
      <c r="V15" s="82"/>
      <c r="W15" s="82"/>
      <c r="X15" s="111"/>
      <c r="Z15" s="82"/>
      <c r="AA15" s="82"/>
      <c r="AB15" s="111"/>
      <c r="AD15" s="82"/>
      <c r="AE15" s="82"/>
      <c r="AF15" s="111"/>
      <c r="AH15" s="82"/>
      <c r="AI15" s="82"/>
      <c r="AJ15" s="111"/>
      <c r="AL15" s="82"/>
      <c r="AM15" s="82"/>
      <c r="AN15" s="111"/>
      <c r="AP15" s="82"/>
      <c r="AQ15" s="82"/>
      <c r="AR15" s="111"/>
      <c r="AT15" s="82"/>
      <c r="AU15" s="82"/>
      <c r="AV15" s="111"/>
      <c r="AX15" s="82"/>
      <c r="AY15" s="82"/>
      <c r="AZ15" s="111"/>
      <c r="BB15" s="82"/>
      <c r="BC15" s="82"/>
      <c r="BD15" s="111"/>
      <c r="BF15" s="82"/>
      <c r="BG15" s="82"/>
      <c r="BH15" s="111"/>
      <c r="BJ15" s="82"/>
      <c r="BK15" s="82"/>
      <c r="BL15" s="111"/>
      <c r="BN15" s="82"/>
      <c r="BO15" s="82"/>
      <c r="BP15" s="111"/>
      <c r="BR15" s="82"/>
      <c r="BS15" s="82"/>
      <c r="BT15" s="111"/>
      <c r="BV15" s="82"/>
      <c r="BW15" s="82"/>
      <c r="BX15" s="111"/>
      <c r="BZ15" s="82"/>
      <c r="CA15" s="82"/>
      <c r="CB15" s="111"/>
      <c r="CD15" s="82"/>
      <c r="CE15" s="82"/>
      <c r="CF15" s="111"/>
      <c r="CH15" s="82"/>
      <c r="CI15" s="82"/>
      <c r="CJ15" s="111"/>
      <c r="CL15" s="82"/>
      <c r="CM15" s="82"/>
      <c r="CN15" s="111"/>
      <c r="CP15" s="82"/>
      <c r="CQ15" s="82"/>
      <c r="CR15" s="111"/>
      <c r="CT15" s="82"/>
      <c r="CU15" s="82"/>
      <c r="CV15" s="111"/>
      <c r="CX15" s="82"/>
      <c r="CY15" s="82"/>
      <c r="CZ15" s="111"/>
      <c r="DB15" s="82"/>
      <c r="DC15" s="82"/>
      <c r="DD15" s="111"/>
      <c r="DF15" s="82"/>
      <c r="DG15" s="82"/>
      <c r="DH15" s="111"/>
      <c r="DJ15" s="82"/>
      <c r="DK15" s="82"/>
      <c r="DL15" s="111"/>
      <c r="DN15" s="82"/>
      <c r="DO15" s="82"/>
      <c r="DP15" s="111"/>
      <c r="DR15" s="82"/>
      <c r="DS15" s="82"/>
      <c r="DT15" s="111"/>
      <c r="DV15" s="82"/>
      <c r="DW15" s="82"/>
      <c r="DX15" s="111"/>
    </row>
    <row r="16" spans="2:131" x14ac:dyDescent="0.2">
      <c r="B16" s="82"/>
      <c r="C16" s="82"/>
      <c r="D16" s="111"/>
      <c r="E16" s="141"/>
      <c r="F16" s="82"/>
      <c r="G16" s="82"/>
      <c r="H16" s="111"/>
      <c r="I16" s="141"/>
      <c r="J16" s="82"/>
      <c r="K16" s="82"/>
      <c r="L16" s="111"/>
      <c r="N16" s="82"/>
      <c r="O16" s="82"/>
      <c r="P16" s="111"/>
      <c r="R16" s="82"/>
      <c r="S16" s="82"/>
      <c r="T16" s="111"/>
      <c r="V16" s="82"/>
      <c r="W16" s="82"/>
      <c r="X16" s="111"/>
      <c r="Z16" s="82"/>
      <c r="AA16" s="82"/>
      <c r="AB16" s="111"/>
      <c r="AD16" s="82"/>
      <c r="AE16" s="82"/>
      <c r="AF16" s="111"/>
      <c r="AH16" s="82"/>
      <c r="AI16" s="82"/>
      <c r="AJ16" s="111"/>
      <c r="AL16" s="82"/>
      <c r="AM16" s="82"/>
      <c r="AN16" s="111"/>
      <c r="AP16" s="82"/>
      <c r="AQ16" s="82"/>
      <c r="AR16" s="111"/>
      <c r="AT16" s="82"/>
      <c r="AU16" s="82"/>
      <c r="AV16" s="111"/>
      <c r="AX16" s="82"/>
      <c r="AY16" s="82"/>
      <c r="AZ16" s="111"/>
      <c r="BB16" s="82"/>
      <c r="BC16" s="82"/>
      <c r="BD16" s="111"/>
      <c r="BF16" s="82"/>
      <c r="BG16" s="82"/>
      <c r="BH16" s="111"/>
      <c r="BJ16" s="82"/>
      <c r="BK16" s="82"/>
      <c r="BL16" s="111"/>
      <c r="BN16" s="82"/>
      <c r="BO16" s="82"/>
      <c r="BP16" s="111"/>
      <c r="BR16" s="82"/>
      <c r="BS16" s="82"/>
      <c r="BT16" s="111"/>
      <c r="BV16" s="82"/>
      <c r="BW16" s="82"/>
      <c r="BX16" s="111"/>
      <c r="BZ16" s="82"/>
      <c r="CA16" s="82"/>
      <c r="CB16" s="111"/>
      <c r="CD16" s="82"/>
      <c r="CE16" s="82"/>
      <c r="CF16" s="111"/>
      <c r="CH16" s="82"/>
      <c r="CI16" s="82"/>
      <c r="CJ16" s="111"/>
      <c r="CL16" s="82"/>
      <c r="CM16" s="82"/>
      <c r="CN16" s="111"/>
      <c r="CP16" s="82"/>
      <c r="CQ16" s="82"/>
      <c r="CR16" s="111"/>
      <c r="CT16" s="82"/>
      <c r="CU16" s="82"/>
      <c r="CV16" s="111"/>
      <c r="CX16" s="82"/>
      <c r="CY16" s="82"/>
      <c r="CZ16" s="111"/>
      <c r="DB16" s="82"/>
      <c r="DC16" s="82"/>
      <c r="DD16" s="111"/>
      <c r="DF16" s="82"/>
      <c r="DG16" s="82"/>
      <c r="DH16" s="111"/>
      <c r="DJ16" s="82"/>
      <c r="DK16" s="82"/>
      <c r="DL16" s="111"/>
      <c r="DN16" s="82"/>
      <c r="DO16" s="82"/>
      <c r="DP16" s="111"/>
      <c r="DR16" s="82"/>
      <c r="DS16" s="82"/>
      <c r="DT16" s="111"/>
      <c r="DV16" s="82"/>
      <c r="DW16" s="82"/>
      <c r="DX16" s="111"/>
    </row>
    <row r="17" spans="2:128" x14ac:dyDescent="0.2">
      <c r="B17" s="82"/>
      <c r="C17" s="82"/>
      <c r="D17" s="111"/>
      <c r="E17" s="141"/>
      <c r="F17" s="82"/>
      <c r="G17" s="82"/>
      <c r="H17" s="111"/>
      <c r="I17" s="141"/>
      <c r="J17" s="82"/>
      <c r="K17" s="82"/>
      <c r="L17" s="111"/>
      <c r="N17" s="82"/>
      <c r="O17" s="82"/>
      <c r="P17" s="111"/>
      <c r="R17" s="82"/>
      <c r="S17" s="82"/>
      <c r="T17" s="111"/>
      <c r="V17" s="82"/>
      <c r="W17" s="82"/>
      <c r="X17" s="111"/>
      <c r="Z17" s="82"/>
      <c r="AA17" s="82"/>
      <c r="AB17" s="111"/>
      <c r="AD17" s="82"/>
      <c r="AE17" s="82"/>
      <c r="AF17" s="111"/>
      <c r="AH17" s="82"/>
      <c r="AI17" s="82"/>
      <c r="AJ17" s="111"/>
      <c r="AL17" s="82"/>
      <c r="AM17" s="82"/>
      <c r="AN17" s="111"/>
      <c r="AP17" s="82"/>
      <c r="AQ17" s="82"/>
      <c r="AR17" s="111"/>
      <c r="AT17" s="82"/>
      <c r="AU17" s="82"/>
      <c r="AV17" s="111"/>
      <c r="AX17" s="82"/>
      <c r="AY17" s="82"/>
      <c r="AZ17" s="111"/>
      <c r="BB17" s="82"/>
      <c r="BC17" s="82"/>
      <c r="BD17" s="111"/>
      <c r="BF17" s="82"/>
      <c r="BG17" s="82"/>
      <c r="BH17" s="111"/>
      <c r="BJ17" s="82"/>
      <c r="BK17" s="82"/>
      <c r="BL17" s="111"/>
      <c r="BN17" s="82"/>
      <c r="BO17" s="82"/>
      <c r="BP17" s="111"/>
      <c r="BR17" s="82"/>
      <c r="BS17" s="82"/>
      <c r="BT17" s="111"/>
      <c r="BV17" s="82"/>
      <c r="BW17" s="82"/>
      <c r="BX17" s="111"/>
      <c r="BZ17" s="82"/>
      <c r="CA17" s="82"/>
      <c r="CB17" s="111"/>
      <c r="CD17" s="82"/>
      <c r="CE17" s="82"/>
      <c r="CF17" s="111"/>
      <c r="CH17" s="82"/>
      <c r="CI17" s="82"/>
      <c r="CJ17" s="111"/>
      <c r="CL17" s="82"/>
      <c r="CM17" s="82"/>
      <c r="CN17" s="111"/>
      <c r="CP17" s="82"/>
      <c r="CQ17" s="82"/>
      <c r="CR17" s="111"/>
      <c r="CT17" s="82"/>
      <c r="CU17" s="82"/>
      <c r="CV17" s="111"/>
      <c r="CX17" s="82"/>
      <c r="CY17" s="82"/>
      <c r="CZ17" s="111"/>
      <c r="DB17" s="82"/>
      <c r="DC17" s="82"/>
      <c r="DD17" s="111"/>
      <c r="DF17" s="82"/>
      <c r="DG17" s="82"/>
      <c r="DH17" s="111"/>
      <c r="DJ17" s="82"/>
      <c r="DK17" s="82"/>
      <c r="DL17" s="111"/>
      <c r="DN17" s="82"/>
      <c r="DO17" s="82"/>
      <c r="DP17" s="111"/>
      <c r="DR17" s="82"/>
      <c r="DS17" s="82"/>
      <c r="DT17" s="111"/>
      <c r="DV17" s="82"/>
      <c r="DW17" s="82"/>
      <c r="DX17" s="111"/>
    </row>
    <row r="18" spans="2:128" x14ac:dyDescent="0.2">
      <c r="B18" s="82"/>
      <c r="C18" s="82"/>
      <c r="D18" s="111"/>
      <c r="E18" s="141"/>
      <c r="F18" s="82"/>
      <c r="G18" s="82"/>
      <c r="H18" s="111"/>
      <c r="I18" s="141"/>
      <c r="J18" s="82"/>
      <c r="K18" s="82"/>
      <c r="L18" s="111"/>
      <c r="N18" s="82"/>
      <c r="O18" s="82"/>
      <c r="P18" s="111"/>
      <c r="R18" s="82"/>
      <c r="S18" s="82"/>
      <c r="T18" s="111"/>
      <c r="V18" s="82"/>
      <c r="W18" s="82"/>
      <c r="X18" s="111"/>
      <c r="Z18" s="82"/>
      <c r="AA18" s="82"/>
      <c r="AB18" s="111"/>
      <c r="AD18" s="82"/>
      <c r="AE18" s="82"/>
      <c r="AF18" s="111"/>
      <c r="AH18" s="82"/>
      <c r="AI18" s="82"/>
      <c r="AJ18" s="111"/>
      <c r="AL18" s="82"/>
      <c r="AM18" s="82"/>
      <c r="AN18" s="111"/>
      <c r="AP18" s="82"/>
      <c r="AQ18" s="82"/>
      <c r="AR18" s="111"/>
      <c r="AT18" s="82"/>
      <c r="AU18" s="82"/>
      <c r="AV18" s="111"/>
      <c r="AX18" s="82"/>
      <c r="AY18" s="82"/>
      <c r="AZ18" s="111"/>
      <c r="BB18" s="82"/>
      <c r="BC18" s="82"/>
      <c r="BD18" s="111"/>
      <c r="BF18" s="82"/>
      <c r="BG18" s="82"/>
      <c r="BH18" s="111"/>
      <c r="BJ18" s="82"/>
      <c r="BK18" s="82"/>
      <c r="BL18" s="111"/>
      <c r="BN18" s="82"/>
      <c r="BO18" s="82"/>
      <c r="BP18" s="111"/>
      <c r="BR18" s="82"/>
      <c r="BS18" s="82"/>
      <c r="BT18" s="111"/>
      <c r="BV18" s="82"/>
      <c r="BW18" s="82"/>
      <c r="BX18" s="111"/>
      <c r="BZ18" s="82"/>
      <c r="CA18" s="82"/>
      <c r="CB18" s="111"/>
      <c r="CD18" s="82"/>
      <c r="CE18" s="82"/>
      <c r="CF18" s="111"/>
      <c r="CH18" s="82"/>
      <c r="CI18" s="82"/>
      <c r="CJ18" s="111"/>
      <c r="CL18" s="82"/>
      <c r="CM18" s="82"/>
      <c r="CN18" s="111"/>
      <c r="CP18" s="82"/>
      <c r="CQ18" s="82"/>
      <c r="CR18" s="111"/>
      <c r="CT18" s="82"/>
      <c r="CU18" s="82"/>
      <c r="CV18" s="111"/>
      <c r="CX18" s="82"/>
      <c r="CY18" s="82"/>
      <c r="CZ18" s="111"/>
      <c r="DB18" s="82"/>
      <c r="DC18" s="82"/>
      <c r="DD18" s="111"/>
      <c r="DF18" s="82"/>
      <c r="DG18" s="82"/>
      <c r="DH18" s="111"/>
      <c r="DJ18" s="82"/>
      <c r="DK18" s="82"/>
      <c r="DL18" s="111"/>
      <c r="DN18" s="82"/>
      <c r="DO18" s="82"/>
      <c r="DP18" s="111"/>
      <c r="DR18" s="82"/>
      <c r="DS18" s="82"/>
      <c r="DT18" s="111"/>
      <c r="DV18" s="82"/>
      <c r="DW18" s="82"/>
      <c r="DX18" s="111"/>
    </row>
    <row r="19" spans="2:128" x14ac:dyDescent="0.2">
      <c r="B19" s="82"/>
      <c r="C19" s="82"/>
      <c r="D19" s="111"/>
      <c r="E19" s="141"/>
      <c r="F19" s="82"/>
      <c r="G19" s="82"/>
      <c r="H19" s="111"/>
      <c r="I19" s="141"/>
      <c r="J19" s="82"/>
      <c r="K19" s="82"/>
      <c r="L19" s="111"/>
      <c r="N19" s="82"/>
      <c r="O19" s="82"/>
      <c r="P19" s="111"/>
      <c r="R19" s="82"/>
      <c r="S19" s="82"/>
      <c r="T19" s="111"/>
      <c r="V19" s="82"/>
      <c r="W19" s="82"/>
      <c r="X19" s="111"/>
      <c r="Z19" s="82"/>
      <c r="AA19" s="82"/>
      <c r="AB19" s="111"/>
      <c r="AD19" s="82"/>
      <c r="AE19" s="82"/>
      <c r="AF19" s="111"/>
      <c r="AH19" s="82"/>
      <c r="AI19" s="82"/>
      <c r="AJ19" s="111"/>
      <c r="AL19" s="82"/>
      <c r="AM19" s="82"/>
      <c r="AN19" s="111"/>
      <c r="AP19" s="82"/>
      <c r="AQ19" s="82"/>
      <c r="AR19" s="111"/>
      <c r="AT19" s="82"/>
      <c r="AU19" s="82"/>
      <c r="AV19" s="111"/>
      <c r="AX19" s="82"/>
      <c r="AY19" s="82"/>
      <c r="AZ19" s="111"/>
      <c r="BB19" s="82"/>
      <c r="BC19" s="82"/>
      <c r="BD19" s="111"/>
      <c r="BF19" s="82"/>
      <c r="BG19" s="82"/>
      <c r="BH19" s="111"/>
      <c r="BJ19" s="82"/>
      <c r="BK19" s="82"/>
      <c r="BL19" s="111"/>
      <c r="BN19" s="82"/>
      <c r="BO19" s="82"/>
      <c r="BP19" s="111"/>
      <c r="BR19" s="82"/>
      <c r="BS19" s="82"/>
      <c r="BT19" s="111"/>
      <c r="BV19" s="82"/>
      <c r="BW19" s="82"/>
      <c r="BX19" s="111"/>
      <c r="BZ19" s="82"/>
      <c r="CA19" s="82"/>
      <c r="CB19" s="111"/>
      <c r="CD19" s="82"/>
      <c r="CE19" s="82"/>
      <c r="CF19" s="111"/>
      <c r="CH19" s="82"/>
      <c r="CI19" s="82"/>
      <c r="CJ19" s="111"/>
      <c r="CL19" s="82"/>
      <c r="CM19" s="82"/>
      <c r="CN19" s="111"/>
      <c r="CP19" s="82"/>
      <c r="CQ19" s="82"/>
      <c r="CR19" s="111"/>
      <c r="CT19" s="82"/>
      <c r="CU19" s="82"/>
      <c r="CV19" s="111"/>
      <c r="CX19" s="82"/>
      <c r="CY19" s="82"/>
      <c r="CZ19" s="111"/>
      <c r="DB19" s="82"/>
      <c r="DC19" s="82"/>
      <c r="DD19" s="111"/>
      <c r="DF19" s="82"/>
      <c r="DG19" s="82"/>
      <c r="DH19" s="111"/>
      <c r="DJ19" s="82"/>
      <c r="DK19" s="82"/>
      <c r="DL19" s="111"/>
      <c r="DN19" s="82"/>
      <c r="DO19" s="82"/>
      <c r="DP19" s="111"/>
      <c r="DR19" s="82"/>
      <c r="DS19" s="82"/>
      <c r="DT19" s="111"/>
      <c r="DV19" s="82"/>
      <c r="DW19" s="82"/>
      <c r="DX19" s="111"/>
    </row>
    <row r="20" spans="2:128" x14ac:dyDescent="0.2">
      <c r="B20" s="82"/>
      <c r="C20" s="82"/>
      <c r="D20" s="111"/>
      <c r="E20" s="141"/>
      <c r="F20" s="82"/>
      <c r="G20" s="82"/>
      <c r="H20" s="111"/>
      <c r="I20" s="141"/>
      <c r="J20" s="82"/>
      <c r="K20" s="82"/>
      <c r="L20" s="111"/>
      <c r="N20" s="82"/>
      <c r="O20" s="82"/>
      <c r="P20" s="111"/>
      <c r="R20" s="82"/>
      <c r="S20" s="82"/>
      <c r="T20" s="111"/>
      <c r="V20" s="82"/>
      <c r="W20" s="82"/>
      <c r="X20" s="111"/>
      <c r="Z20" s="82"/>
      <c r="AA20" s="82"/>
      <c r="AB20" s="111"/>
      <c r="AD20" s="82"/>
      <c r="AE20" s="82"/>
      <c r="AF20" s="111"/>
      <c r="AH20" s="82"/>
      <c r="AI20" s="82"/>
      <c r="AJ20" s="111"/>
      <c r="AL20" s="82"/>
      <c r="AM20" s="82"/>
      <c r="AN20" s="111"/>
      <c r="AP20" s="82"/>
      <c r="AQ20" s="82"/>
      <c r="AR20" s="111"/>
      <c r="AT20" s="82"/>
      <c r="AU20" s="82"/>
      <c r="AV20" s="111"/>
      <c r="AX20" s="82"/>
      <c r="AY20" s="82"/>
      <c r="AZ20" s="111"/>
      <c r="BB20" s="82"/>
      <c r="BC20" s="82"/>
      <c r="BD20" s="111"/>
      <c r="BF20" s="82"/>
      <c r="BG20" s="82"/>
      <c r="BH20" s="111"/>
      <c r="BJ20" s="82"/>
      <c r="BK20" s="82"/>
      <c r="BL20" s="111"/>
      <c r="BN20" s="82"/>
      <c r="BO20" s="82"/>
      <c r="BP20" s="111"/>
      <c r="BR20" s="82"/>
      <c r="BS20" s="82"/>
      <c r="BT20" s="111"/>
      <c r="BV20" s="82"/>
      <c r="BW20" s="82"/>
      <c r="BX20" s="111"/>
      <c r="BZ20" s="82"/>
      <c r="CA20" s="82"/>
      <c r="CB20" s="111"/>
      <c r="CD20" s="82"/>
      <c r="CE20" s="82"/>
      <c r="CF20" s="111"/>
      <c r="CH20" s="82"/>
      <c r="CI20" s="82"/>
      <c r="CJ20" s="111"/>
      <c r="CL20" s="82"/>
      <c r="CM20" s="82"/>
      <c r="CN20" s="111"/>
      <c r="CP20" s="82"/>
      <c r="CQ20" s="82"/>
      <c r="CR20" s="111"/>
      <c r="CT20" s="82"/>
      <c r="CU20" s="82"/>
      <c r="CV20" s="111"/>
      <c r="CX20" s="82"/>
      <c r="CY20" s="82"/>
      <c r="CZ20" s="111"/>
      <c r="DB20" s="82"/>
      <c r="DC20" s="82"/>
      <c r="DD20" s="111"/>
      <c r="DF20" s="82"/>
      <c r="DG20" s="82"/>
      <c r="DH20" s="111"/>
      <c r="DJ20" s="82"/>
      <c r="DK20" s="82"/>
      <c r="DL20" s="111"/>
      <c r="DN20" s="82"/>
      <c r="DO20" s="82"/>
      <c r="DP20" s="111"/>
      <c r="DR20" s="82"/>
      <c r="DS20" s="82"/>
      <c r="DT20" s="111"/>
      <c r="DV20" s="82"/>
      <c r="DW20" s="82"/>
      <c r="DX20" s="111"/>
    </row>
    <row r="21" spans="2:128" x14ac:dyDescent="0.2">
      <c r="B21" s="82"/>
      <c r="C21" s="82"/>
      <c r="D21" s="111"/>
      <c r="E21" s="141"/>
      <c r="F21" s="82"/>
      <c r="G21" s="82"/>
      <c r="H21" s="111"/>
      <c r="I21" s="141"/>
      <c r="J21" s="82"/>
      <c r="K21" s="82"/>
      <c r="L21" s="111"/>
      <c r="N21" s="82"/>
      <c r="O21" s="82"/>
      <c r="P21" s="111"/>
      <c r="R21" s="82"/>
      <c r="S21" s="82"/>
      <c r="T21" s="111"/>
      <c r="V21" s="82"/>
      <c r="W21" s="82"/>
      <c r="X21" s="111"/>
      <c r="Z21" s="82"/>
      <c r="AA21" s="82"/>
      <c r="AB21" s="111"/>
      <c r="AD21" s="82"/>
      <c r="AE21" s="82"/>
      <c r="AF21" s="111"/>
      <c r="AH21" s="82"/>
      <c r="AI21" s="82"/>
      <c r="AJ21" s="111"/>
      <c r="AL21" s="82"/>
      <c r="AM21" s="82"/>
      <c r="AN21" s="111"/>
      <c r="AP21" s="82"/>
      <c r="AQ21" s="82"/>
      <c r="AR21" s="111"/>
      <c r="AT21" s="82"/>
      <c r="AU21" s="82"/>
      <c r="AV21" s="111"/>
      <c r="AX21" s="82"/>
      <c r="AY21" s="82"/>
      <c r="AZ21" s="111"/>
      <c r="BB21" s="82"/>
      <c r="BC21" s="82"/>
      <c r="BD21" s="111"/>
      <c r="BF21" s="82"/>
      <c r="BG21" s="82"/>
      <c r="BH21" s="111"/>
      <c r="BJ21" s="82"/>
      <c r="BK21" s="82"/>
      <c r="BL21" s="111"/>
      <c r="BN21" s="82"/>
      <c r="BO21" s="82"/>
      <c r="BP21" s="111"/>
      <c r="BR21" s="82"/>
      <c r="BS21" s="82"/>
      <c r="BT21" s="111"/>
      <c r="BV21" s="82"/>
      <c r="BW21" s="82"/>
      <c r="BX21" s="111"/>
      <c r="BZ21" s="82"/>
      <c r="CA21" s="82"/>
      <c r="CB21" s="111"/>
      <c r="CD21" s="82"/>
      <c r="CE21" s="82"/>
      <c r="CF21" s="111"/>
      <c r="CH21" s="82"/>
      <c r="CI21" s="82"/>
      <c r="CJ21" s="111"/>
      <c r="CL21" s="82"/>
      <c r="CM21" s="82"/>
      <c r="CN21" s="111"/>
      <c r="CP21" s="82"/>
      <c r="CQ21" s="82"/>
      <c r="CR21" s="111"/>
      <c r="CT21" s="82"/>
      <c r="CU21" s="82"/>
      <c r="CV21" s="111"/>
      <c r="CX21" s="82"/>
      <c r="CY21" s="82"/>
      <c r="CZ21" s="111"/>
      <c r="DB21" s="82"/>
      <c r="DC21" s="82"/>
      <c r="DD21" s="111"/>
      <c r="DF21" s="82"/>
      <c r="DG21" s="82"/>
      <c r="DH21" s="111"/>
      <c r="DJ21" s="82"/>
      <c r="DK21" s="82"/>
      <c r="DL21" s="111"/>
      <c r="DN21" s="82"/>
      <c r="DO21" s="82"/>
      <c r="DP21" s="111"/>
      <c r="DR21" s="82"/>
      <c r="DS21" s="82"/>
      <c r="DT21" s="111"/>
      <c r="DV21" s="82"/>
      <c r="DW21" s="82"/>
      <c r="DX21" s="111"/>
    </row>
    <row r="22" spans="2:128" x14ac:dyDescent="0.2">
      <c r="B22" s="82"/>
      <c r="C22" s="82"/>
      <c r="D22" s="111"/>
      <c r="E22" s="141"/>
      <c r="F22" s="82"/>
      <c r="G22" s="82"/>
      <c r="H22" s="111"/>
      <c r="I22" s="141"/>
      <c r="J22" s="82"/>
      <c r="K22" s="82"/>
      <c r="L22" s="111"/>
      <c r="N22" s="82"/>
      <c r="O22" s="82"/>
      <c r="P22" s="111"/>
      <c r="R22" s="82"/>
      <c r="S22" s="82"/>
      <c r="T22" s="111"/>
      <c r="V22" s="82"/>
      <c r="W22" s="82"/>
      <c r="X22" s="111"/>
      <c r="Z22" s="82"/>
      <c r="AA22" s="82"/>
      <c r="AB22" s="111"/>
      <c r="AD22" s="82"/>
      <c r="AE22" s="82"/>
      <c r="AF22" s="111"/>
      <c r="AH22" s="82"/>
      <c r="AI22" s="82"/>
      <c r="AJ22" s="111"/>
      <c r="AL22" s="82"/>
      <c r="AM22" s="82"/>
      <c r="AN22" s="111"/>
      <c r="AP22" s="82"/>
      <c r="AQ22" s="82"/>
      <c r="AR22" s="111"/>
      <c r="AT22" s="82"/>
      <c r="AU22" s="82"/>
      <c r="AV22" s="111"/>
      <c r="AX22" s="82"/>
      <c r="AY22" s="82"/>
      <c r="AZ22" s="111"/>
      <c r="BB22" s="82"/>
      <c r="BC22" s="82"/>
      <c r="BD22" s="111"/>
      <c r="BF22" s="82"/>
      <c r="BG22" s="82"/>
      <c r="BH22" s="111"/>
      <c r="BJ22" s="82"/>
      <c r="BK22" s="82"/>
      <c r="BL22" s="111"/>
      <c r="BN22" s="82"/>
      <c r="BO22" s="82"/>
      <c r="BP22" s="111"/>
      <c r="BR22" s="82"/>
      <c r="BS22" s="82"/>
      <c r="BT22" s="111"/>
      <c r="BV22" s="82"/>
      <c r="BW22" s="82"/>
      <c r="BX22" s="111"/>
      <c r="BZ22" s="82"/>
      <c r="CA22" s="82"/>
      <c r="CB22" s="111"/>
      <c r="CD22" s="82"/>
      <c r="CE22" s="82"/>
      <c r="CF22" s="111"/>
      <c r="CH22" s="82"/>
      <c r="CI22" s="82"/>
      <c r="CJ22" s="111"/>
      <c r="CL22" s="82"/>
      <c r="CM22" s="82"/>
      <c r="CN22" s="111"/>
      <c r="CP22" s="82"/>
      <c r="CQ22" s="82"/>
      <c r="CR22" s="111"/>
      <c r="CT22" s="82"/>
      <c r="CU22" s="82"/>
      <c r="CV22" s="111"/>
      <c r="CX22" s="82"/>
      <c r="CY22" s="82"/>
      <c r="CZ22" s="111"/>
      <c r="DB22" s="82"/>
      <c r="DC22" s="82"/>
      <c r="DD22" s="111"/>
      <c r="DF22" s="82"/>
      <c r="DG22" s="82"/>
      <c r="DH22" s="111"/>
      <c r="DJ22" s="82"/>
      <c r="DK22" s="82"/>
      <c r="DL22" s="111"/>
      <c r="DN22" s="82"/>
      <c r="DO22" s="82"/>
      <c r="DP22" s="111"/>
      <c r="DR22" s="82"/>
      <c r="DS22" s="82"/>
      <c r="DT22" s="111"/>
      <c r="DV22" s="82"/>
      <c r="DW22" s="82"/>
      <c r="DX22" s="111"/>
    </row>
    <row r="23" spans="2:128" x14ac:dyDescent="0.2">
      <c r="B23" s="82"/>
      <c r="C23" s="82"/>
      <c r="D23" s="111"/>
      <c r="E23" s="141"/>
      <c r="F23" s="82"/>
      <c r="G23" s="82"/>
      <c r="H23" s="111"/>
      <c r="I23" s="141"/>
      <c r="J23" s="82"/>
      <c r="K23" s="82"/>
      <c r="L23" s="111"/>
      <c r="N23" s="82"/>
      <c r="O23" s="82"/>
      <c r="P23" s="111"/>
      <c r="R23" s="82"/>
      <c r="S23" s="82"/>
      <c r="T23" s="111"/>
      <c r="V23" s="82"/>
      <c r="W23" s="82"/>
      <c r="X23" s="111"/>
      <c r="Z23" s="82"/>
      <c r="AA23" s="82"/>
      <c r="AB23" s="111"/>
      <c r="AD23" s="82"/>
      <c r="AE23" s="82"/>
      <c r="AF23" s="111"/>
      <c r="AH23" s="82"/>
      <c r="AI23" s="82"/>
      <c r="AJ23" s="111"/>
      <c r="AL23" s="82"/>
      <c r="AM23" s="82"/>
      <c r="AN23" s="111"/>
      <c r="AP23" s="82"/>
      <c r="AQ23" s="82"/>
      <c r="AR23" s="111"/>
      <c r="AT23" s="82"/>
      <c r="AU23" s="82"/>
      <c r="AV23" s="111"/>
      <c r="AX23" s="82"/>
      <c r="AY23" s="82"/>
      <c r="AZ23" s="111"/>
      <c r="BB23" s="82"/>
      <c r="BC23" s="82"/>
      <c r="BD23" s="111"/>
      <c r="BF23" s="82"/>
      <c r="BG23" s="82"/>
      <c r="BH23" s="111"/>
      <c r="BJ23" s="82"/>
      <c r="BK23" s="82"/>
      <c r="BL23" s="111"/>
      <c r="BN23" s="82"/>
      <c r="BO23" s="82"/>
      <c r="BP23" s="111"/>
      <c r="BR23" s="82"/>
      <c r="BS23" s="82"/>
      <c r="BT23" s="111"/>
      <c r="BV23" s="82"/>
      <c r="BW23" s="82"/>
      <c r="BX23" s="111"/>
      <c r="BZ23" s="82"/>
      <c r="CA23" s="82"/>
      <c r="CB23" s="111"/>
      <c r="CD23" s="82"/>
      <c r="CE23" s="82"/>
      <c r="CF23" s="111"/>
      <c r="CH23" s="82"/>
      <c r="CI23" s="82"/>
      <c r="CJ23" s="111"/>
      <c r="CL23" s="82"/>
      <c r="CM23" s="82"/>
      <c r="CN23" s="111"/>
      <c r="CP23" s="82"/>
      <c r="CQ23" s="82"/>
      <c r="CR23" s="111"/>
      <c r="CT23" s="82"/>
      <c r="CU23" s="82"/>
      <c r="CV23" s="111"/>
      <c r="CX23" s="82"/>
      <c r="CY23" s="82"/>
      <c r="CZ23" s="111"/>
      <c r="DB23" s="82"/>
      <c r="DC23" s="82"/>
      <c r="DD23" s="111"/>
      <c r="DF23" s="82"/>
      <c r="DG23" s="82"/>
      <c r="DH23" s="111"/>
      <c r="DJ23" s="82"/>
      <c r="DK23" s="82"/>
      <c r="DL23" s="111"/>
      <c r="DN23" s="82"/>
      <c r="DO23" s="82"/>
      <c r="DP23" s="111"/>
      <c r="DR23" s="82"/>
      <c r="DS23" s="82"/>
      <c r="DT23" s="111"/>
      <c r="DV23" s="82"/>
      <c r="DW23" s="82"/>
      <c r="DX23" s="111"/>
    </row>
    <row r="24" spans="2:128" x14ac:dyDescent="0.2">
      <c r="B24" s="141"/>
      <c r="C24" s="141"/>
      <c r="D24" s="124"/>
      <c r="E24" s="141"/>
      <c r="F24" s="141"/>
      <c r="G24" s="141"/>
      <c r="H24" s="124"/>
      <c r="I24" s="141"/>
      <c r="J24" s="141"/>
      <c r="K24" s="141"/>
      <c r="L24" s="124"/>
    </row>
    <row r="25" spans="2:128" x14ac:dyDescent="0.2">
      <c r="B25" s="141" t="s">
        <v>24</v>
      </c>
      <c r="C25" s="141"/>
      <c r="D25" s="111" t="e">
        <v>#DIV/0!</v>
      </c>
      <c r="E25" s="141"/>
      <c r="F25" s="141" t="s">
        <v>24</v>
      </c>
      <c r="G25" s="141"/>
      <c r="H25" s="111" t="e">
        <v>#DIV/0!</v>
      </c>
      <c r="I25" s="141"/>
      <c r="J25" s="141" t="s">
        <v>24</v>
      </c>
      <c r="K25" s="141"/>
      <c r="L25" s="111" t="e">
        <v>#DIV/0!</v>
      </c>
      <c r="N25" s="141" t="s">
        <v>24</v>
      </c>
      <c r="O25" s="141"/>
      <c r="P25" s="111" t="e">
        <v>#DIV/0!</v>
      </c>
      <c r="R25" s="141" t="s">
        <v>24</v>
      </c>
      <c r="S25" s="141"/>
      <c r="T25" s="111" t="e">
        <v>#DIV/0!</v>
      </c>
      <c r="V25" s="141" t="s">
        <v>24</v>
      </c>
      <c r="W25" s="141"/>
      <c r="X25" s="111" t="e">
        <v>#DIV/0!</v>
      </c>
      <c r="Z25" s="141" t="s">
        <v>24</v>
      </c>
      <c r="AA25" s="141"/>
      <c r="AB25" s="111" t="e">
        <v>#DIV/0!</v>
      </c>
      <c r="AD25" s="141" t="s">
        <v>24</v>
      </c>
      <c r="AE25" s="141"/>
      <c r="AF25" s="111" t="e">
        <v>#DIV/0!</v>
      </c>
      <c r="AH25" s="141" t="s">
        <v>24</v>
      </c>
      <c r="AI25" s="141"/>
      <c r="AJ25" s="111" t="e">
        <v>#DIV/0!</v>
      </c>
      <c r="AL25" s="141" t="s">
        <v>24</v>
      </c>
      <c r="AM25" s="141"/>
      <c r="AN25" s="111" t="e">
        <v>#DIV/0!</v>
      </c>
      <c r="AP25" s="141" t="s">
        <v>24</v>
      </c>
      <c r="AQ25" s="141"/>
      <c r="AR25" s="111" t="e">
        <v>#DIV/0!</v>
      </c>
      <c r="AT25" s="141" t="s">
        <v>24</v>
      </c>
      <c r="AU25" s="141"/>
      <c r="AV25" s="111" t="e">
        <v>#DIV/0!</v>
      </c>
      <c r="AX25" s="141" t="s">
        <v>24</v>
      </c>
      <c r="AY25" s="141"/>
      <c r="AZ25" s="111" t="e">
        <v>#DIV/0!</v>
      </c>
      <c r="BB25" s="141" t="s">
        <v>24</v>
      </c>
      <c r="BC25" s="141"/>
      <c r="BD25" s="111" t="e">
        <v>#DIV/0!</v>
      </c>
      <c r="BF25" s="141" t="s">
        <v>24</v>
      </c>
      <c r="BG25" s="141"/>
      <c r="BH25" s="111" t="e">
        <v>#DIV/0!</v>
      </c>
      <c r="BJ25" s="141" t="s">
        <v>24</v>
      </c>
      <c r="BK25" s="141"/>
      <c r="BL25" s="111" t="e">
        <v>#DIV/0!</v>
      </c>
      <c r="BN25" s="141" t="s">
        <v>24</v>
      </c>
      <c r="BO25" s="141"/>
      <c r="BP25" s="111" t="e">
        <v>#DIV/0!</v>
      </c>
      <c r="BR25" s="141" t="s">
        <v>24</v>
      </c>
      <c r="BS25" s="141"/>
      <c r="BT25" s="111" t="e">
        <v>#DIV/0!</v>
      </c>
      <c r="BV25" s="141" t="s">
        <v>24</v>
      </c>
      <c r="BW25" s="141"/>
      <c r="BX25" s="111" t="e">
        <v>#DIV/0!</v>
      </c>
      <c r="BZ25" s="141" t="s">
        <v>24</v>
      </c>
      <c r="CA25" s="141"/>
      <c r="CB25" s="111" t="e">
        <v>#DIV/0!</v>
      </c>
      <c r="CD25" s="141" t="s">
        <v>24</v>
      </c>
      <c r="CE25" s="141"/>
      <c r="CF25" s="111" t="e">
        <v>#DIV/0!</v>
      </c>
      <c r="CH25" s="141" t="s">
        <v>24</v>
      </c>
      <c r="CI25" s="141"/>
      <c r="CJ25" s="111" t="e">
        <v>#DIV/0!</v>
      </c>
      <c r="CL25" s="141" t="s">
        <v>24</v>
      </c>
      <c r="CM25" s="141"/>
      <c r="CN25" s="111" t="e">
        <v>#DIV/0!</v>
      </c>
      <c r="CP25" s="141" t="s">
        <v>24</v>
      </c>
      <c r="CQ25" s="141"/>
      <c r="CR25" s="111" t="e">
        <v>#DIV/0!</v>
      </c>
      <c r="CT25" s="141" t="s">
        <v>24</v>
      </c>
      <c r="CU25" s="141"/>
      <c r="CV25" s="111" t="e">
        <v>#DIV/0!</v>
      </c>
      <c r="CX25" s="141" t="s">
        <v>24</v>
      </c>
      <c r="CY25" s="141"/>
      <c r="CZ25" s="111" t="e">
        <v>#DIV/0!</v>
      </c>
      <c r="DB25" s="141" t="s">
        <v>24</v>
      </c>
      <c r="DC25" s="141"/>
      <c r="DD25" s="111" t="e">
        <v>#DIV/0!</v>
      </c>
      <c r="DF25" s="141" t="s">
        <v>24</v>
      </c>
      <c r="DG25" s="141"/>
      <c r="DH25" s="111" t="e">
        <v>#DIV/0!</v>
      </c>
      <c r="DJ25" s="141" t="s">
        <v>24</v>
      </c>
      <c r="DK25" s="141"/>
      <c r="DL25" s="111" t="e">
        <v>#DIV/0!</v>
      </c>
      <c r="DN25" s="141" t="s">
        <v>24</v>
      </c>
      <c r="DO25" s="141"/>
      <c r="DP25" s="111" t="e">
        <v>#DIV/0!</v>
      </c>
      <c r="DR25" s="141" t="s">
        <v>24</v>
      </c>
      <c r="DS25" s="141"/>
      <c r="DT25" s="111" t="e">
        <v>#DIV/0!</v>
      </c>
      <c r="DV25" s="141" t="s">
        <v>24</v>
      </c>
      <c r="DW25" s="141"/>
      <c r="DX25" s="111" t="e">
        <v>#DIV/0!</v>
      </c>
    </row>
    <row r="26" spans="2:128" x14ac:dyDescent="0.2">
      <c r="B26" s="141" t="s">
        <v>44</v>
      </c>
      <c r="C26" s="141"/>
      <c r="D26" s="111" t="e">
        <v>#DIV/0!</v>
      </c>
      <c r="E26" s="141"/>
      <c r="F26" s="141" t="s">
        <v>44</v>
      </c>
      <c r="G26" s="141"/>
      <c r="H26" s="111" t="e">
        <v>#DIV/0!</v>
      </c>
      <c r="I26" s="141"/>
      <c r="J26" s="141" t="s">
        <v>44</v>
      </c>
      <c r="K26" s="141"/>
      <c r="L26" s="111" t="e">
        <v>#DIV/0!</v>
      </c>
      <c r="N26" s="141" t="s">
        <v>44</v>
      </c>
      <c r="O26" s="141"/>
      <c r="P26" s="111" t="e">
        <v>#DIV/0!</v>
      </c>
      <c r="R26" s="141" t="s">
        <v>44</v>
      </c>
      <c r="S26" s="141"/>
      <c r="T26" s="111" t="e">
        <v>#DIV/0!</v>
      </c>
      <c r="V26" s="141" t="s">
        <v>44</v>
      </c>
      <c r="W26" s="141"/>
      <c r="X26" s="111" t="e">
        <v>#DIV/0!</v>
      </c>
      <c r="Z26" s="141" t="s">
        <v>44</v>
      </c>
      <c r="AA26" s="141"/>
      <c r="AB26" s="111" t="e">
        <v>#DIV/0!</v>
      </c>
      <c r="AD26" s="141" t="s">
        <v>44</v>
      </c>
      <c r="AE26" s="141"/>
      <c r="AF26" s="111" t="e">
        <v>#DIV/0!</v>
      </c>
      <c r="AH26" s="141" t="s">
        <v>44</v>
      </c>
      <c r="AI26" s="141"/>
      <c r="AJ26" s="111" t="e">
        <v>#DIV/0!</v>
      </c>
      <c r="AL26" s="141" t="s">
        <v>44</v>
      </c>
      <c r="AM26" s="141"/>
      <c r="AN26" s="111" t="e">
        <v>#DIV/0!</v>
      </c>
      <c r="AP26" s="141" t="s">
        <v>44</v>
      </c>
      <c r="AQ26" s="141"/>
      <c r="AR26" s="111" t="e">
        <v>#DIV/0!</v>
      </c>
      <c r="AT26" s="141" t="s">
        <v>44</v>
      </c>
      <c r="AU26" s="141"/>
      <c r="AV26" s="111" t="e">
        <v>#DIV/0!</v>
      </c>
      <c r="AX26" s="141" t="s">
        <v>44</v>
      </c>
      <c r="AY26" s="141"/>
      <c r="AZ26" s="111" t="e">
        <v>#DIV/0!</v>
      </c>
      <c r="BB26" s="141" t="s">
        <v>44</v>
      </c>
      <c r="BC26" s="141"/>
      <c r="BD26" s="111" t="e">
        <v>#DIV/0!</v>
      </c>
      <c r="BF26" s="141" t="s">
        <v>44</v>
      </c>
      <c r="BG26" s="141"/>
      <c r="BH26" s="111" t="e">
        <v>#DIV/0!</v>
      </c>
      <c r="BJ26" s="141" t="s">
        <v>44</v>
      </c>
      <c r="BK26" s="141"/>
      <c r="BL26" s="111" t="e">
        <v>#DIV/0!</v>
      </c>
      <c r="BN26" s="141" t="s">
        <v>44</v>
      </c>
      <c r="BO26" s="141"/>
      <c r="BP26" s="111" t="e">
        <v>#DIV/0!</v>
      </c>
      <c r="BR26" s="141" t="s">
        <v>44</v>
      </c>
      <c r="BS26" s="141"/>
      <c r="BT26" s="111" t="e">
        <v>#DIV/0!</v>
      </c>
      <c r="BV26" s="141" t="s">
        <v>44</v>
      </c>
      <c r="BW26" s="141"/>
      <c r="BX26" s="111" t="e">
        <v>#DIV/0!</v>
      </c>
      <c r="BZ26" s="141" t="s">
        <v>44</v>
      </c>
      <c r="CA26" s="141"/>
      <c r="CB26" s="111" t="e">
        <v>#DIV/0!</v>
      </c>
      <c r="CD26" s="141" t="s">
        <v>44</v>
      </c>
      <c r="CE26" s="141"/>
      <c r="CF26" s="111" t="e">
        <v>#DIV/0!</v>
      </c>
      <c r="CH26" s="141" t="s">
        <v>44</v>
      </c>
      <c r="CI26" s="141"/>
      <c r="CJ26" s="111" t="e">
        <v>#DIV/0!</v>
      </c>
      <c r="CL26" s="141" t="s">
        <v>44</v>
      </c>
      <c r="CM26" s="141"/>
      <c r="CN26" s="111" t="e">
        <v>#DIV/0!</v>
      </c>
      <c r="CP26" s="141" t="s">
        <v>44</v>
      </c>
      <c r="CQ26" s="141"/>
      <c r="CR26" s="111" t="e">
        <v>#DIV/0!</v>
      </c>
      <c r="CT26" s="141" t="s">
        <v>44</v>
      </c>
      <c r="CU26" s="141"/>
      <c r="CV26" s="111" t="e">
        <v>#DIV/0!</v>
      </c>
      <c r="CX26" s="141" t="s">
        <v>44</v>
      </c>
      <c r="CY26" s="141"/>
      <c r="CZ26" s="111" t="e">
        <v>#DIV/0!</v>
      </c>
      <c r="DB26" s="141" t="s">
        <v>44</v>
      </c>
      <c r="DC26" s="141"/>
      <c r="DD26" s="111" t="e">
        <v>#DIV/0!</v>
      </c>
      <c r="DF26" s="141" t="s">
        <v>44</v>
      </c>
      <c r="DG26" s="141"/>
      <c r="DH26" s="111" t="e">
        <v>#DIV/0!</v>
      </c>
      <c r="DJ26" s="141" t="s">
        <v>44</v>
      </c>
      <c r="DK26" s="141"/>
      <c r="DL26" s="111" t="e">
        <v>#DIV/0!</v>
      </c>
      <c r="DN26" s="141" t="s">
        <v>44</v>
      </c>
      <c r="DO26" s="141"/>
      <c r="DP26" s="111" t="e">
        <v>#DIV/0!</v>
      </c>
      <c r="DR26" s="141" t="s">
        <v>44</v>
      </c>
      <c r="DS26" s="141"/>
      <c r="DT26" s="111" t="e">
        <v>#DIV/0!</v>
      </c>
      <c r="DV26" s="141" t="s">
        <v>44</v>
      </c>
      <c r="DW26" s="141"/>
      <c r="DX26" s="111" t="e">
        <v>#DIV/0!</v>
      </c>
    </row>
    <row r="27" spans="2:128" x14ac:dyDescent="0.2">
      <c r="B27" s="141" t="s">
        <v>80</v>
      </c>
      <c r="C27" s="141"/>
      <c r="D27" s="188" t="e">
        <v>#DIV/0!</v>
      </c>
      <c r="E27" s="141"/>
      <c r="F27" s="141" t="s">
        <v>80</v>
      </c>
      <c r="G27" s="141"/>
      <c r="H27" s="188" t="e">
        <v>#DIV/0!</v>
      </c>
      <c r="I27" s="141"/>
      <c r="J27" s="141" t="s">
        <v>80</v>
      </c>
      <c r="K27" s="141"/>
      <c r="L27" s="188" t="e">
        <v>#DIV/0!</v>
      </c>
      <c r="N27" s="141" t="s">
        <v>80</v>
      </c>
      <c r="O27" s="141"/>
      <c r="P27" s="188" t="e">
        <v>#DIV/0!</v>
      </c>
      <c r="R27" s="141" t="s">
        <v>80</v>
      </c>
      <c r="S27" s="141"/>
      <c r="T27" s="188" t="e">
        <v>#DIV/0!</v>
      </c>
      <c r="V27" s="141" t="s">
        <v>80</v>
      </c>
      <c r="W27" s="141"/>
      <c r="X27" s="188" t="e">
        <v>#DIV/0!</v>
      </c>
      <c r="Z27" s="141" t="s">
        <v>80</v>
      </c>
      <c r="AA27" s="141"/>
      <c r="AB27" s="188" t="e">
        <v>#DIV/0!</v>
      </c>
      <c r="AD27" s="141" t="s">
        <v>80</v>
      </c>
      <c r="AE27" s="141"/>
      <c r="AF27" s="188" t="e">
        <v>#DIV/0!</v>
      </c>
      <c r="AH27" s="141" t="s">
        <v>80</v>
      </c>
      <c r="AI27" s="141"/>
      <c r="AJ27" s="188" t="e">
        <v>#DIV/0!</v>
      </c>
      <c r="AL27" s="141" t="s">
        <v>80</v>
      </c>
      <c r="AM27" s="141"/>
      <c r="AN27" s="188" t="e">
        <v>#DIV/0!</v>
      </c>
      <c r="AP27" s="141" t="s">
        <v>80</v>
      </c>
      <c r="AQ27" s="141"/>
      <c r="AR27" s="188" t="e">
        <v>#DIV/0!</v>
      </c>
      <c r="AT27" s="141" t="s">
        <v>80</v>
      </c>
      <c r="AU27" s="141"/>
      <c r="AV27" s="188" t="e">
        <v>#DIV/0!</v>
      </c>
      <c r="AX27" s="141" t="s">
        <v>80</v>
      </c>
      <c r="AY27" s="141"/>
      <c r="AZ27" s="188" t="e">
        <v>#DIV/0!</v>
      </c>
      <c r="BB27" s="141" t="s">
        <v>80</v>
      </c>
      <c r="BC27" s="141"/>
      <c r="BD27" s="188" t="e">
        <v>#DIV/0!</v>
      </c>
      <c r="BF27" s="141" t="s">
        <v>80</v>
      </c>
      <c r="BG27" s="141"/>
      <c r="BH27" s="188" t="e">
        <v>#DIV/0!</v>
      </c>
      <c r="BJ27" s="141" t="s">
        <v>80</v>
      </c>
      <c r="BK27" s="141"/>
      <c r="BL27" s="188" t="e">
        <v>#DIV/0!</v>
      </c>
      <c r="BN27" s="141" t="s">
        <v>80</v>
      </c>
      <c r="BO27" s="141"/>
      <c r="BP27" s="188" t="e">
        <v>#DIV/0!</v>
      </c>
      <c r="BR27" s="141" t="s">
        <v>80</v>
      </c>
      <c r="BS27" s="141"/>
      <c r="BT27" s="188" t="e">
        <v>#DIV/0!</v>
      </c>
      <c r="BV27" s="141" t="s">
        <v>80</v>
      </c>
      <c r="BW27" s="141"/>
      <c r="BX27" s="188" t="e">
        <v>#DIV/0!</v>
      </c>
      <c r="BZ27" s="141" t="s">
        <v>80</v>
      </c>
      <c r="CA27" s="141"/>
      <c r="CB27" s="188" t="e">
        <v>#DIV/0!</v>
      </c>
      <c r="CD27" s="141" t="s">
        <v>80</v>
      </c>
      <c r="CE27" s="141"/>
      <c r="CF27" s="188" t="e">
        <v>#DIV/0!</v>
      </c>
      <c r="CH27" s="141" t="s">
        <v>80</v>
      </c>
      <c r="CI27" s="141"/>
      <c r="CJ27" s="188" t="e">
        <v>#DIV/0!</v>
      </c>
      <c r="CL27" s="141" t="s">
        <v>80</v>
      </c>
      <c r="CM27" s="141"/>
      <c r="CN27" s="188" t="e">
        <v>#DIV/0!</v>
      </c>
      <c r="CP27" s="141" t="s">
        <v>80</v>
      </c>
      <c r="CQ27" s="141"/>
      <c r="CR27" s="188" t="e">
        <v>#DIV/0!</v>
      </c>
      <c r="CT27" s="141" t="s">
        <v>80</v>
      </c>
      <c r="CU27" s="141"/>
      <c r="CV27" s="188" t="e">
        <v>#DIV/0!</v>
      </c>
      <c r="CX27" s="141" t="s">
        <v>80</v>
      </c>
      <c r="CY27" s="141"/>
      <c r="CZ27" s="188" t="e">
        <v>#DIV/0!</v>
      </c>
      <c r="DB27" s="141" t="s">
        <v>80</v>
      </c>
      <c r="DC27" s="141"/>
      <c r="DD27" s="188" t="e">
        <v>#DIV/0!</v>
      </c>
      <c r="DF27" s="141" t="s">
        <v>80</v>
      </c>
      <c r="DG27" s="141"/>
      <c r="DH27" s="188" t="e">
        <v>#DIV/0!</v>
      </c>
      <c r="DJ27" s="141" t="s">
        <v>80</v>
      </c>
      <c r="DK27" s="141"/>
      <c r="DL27" s="188" t="e">
        <v>#DIV/0!</v>
      </c>
      <c r="DN27" s="141" t="s">
        <v>80</v>
      </c>
      <c r="DO27" s="141"/>
      <c r="DP27" s="188" t="e">
        <v>#DIV/0!</v>
      </c>
      <c r="DR27" s="141" t="s">
        <v>80</v>
      </c>
      <c r="DS27" s="141"/>
      <c r="DT27" s="188" t="e">
        <v>#DIV/0!</v>
      </c>
      <c r="DV27" s="141" t="s">
        <v>80</v>
      </c>
      <c r="DW27" s="141"/>
      <c r="DX27" s="188" t="e">
        <v>#DIV/0!</v>
      </c>
    </row>
    <row r="28" spans="2:128" x14ac:dyDescent="0.2">
      <c r="B28" s="141"/>
      <c r="C28" s="141"/>
      <c r="D28" s="124"/>
      <c r="E28" s="141"/>
      <c r="F28" s="141"/>
      <c r="G28" s="141"/>
      <c r="H28" s="124"/>
      <c r="I28" s="141"/>
      <c r="J28" s="141"/>
    </row>
    <row r="29" spans="2:128" x14ac:dyDescent="0.2">
      <c r="B29" s="141" t="s">
        <v>374</v>
      </c>
      <c r="C29" s="141"/>
      <c r="D29" s="389" t="s">
        <v>375</v>
      </c>
      <c r="E29" s="141"/>
      <c r="F29" s="141" t="s">
        <v>374</v>
      </c>
      <c r="G29" s="141"/>
      <c r="H29" s="389" t="s">
        <v>375</v>
      </c>
      <c r="I29" s="141"/>
      <c r="J29" s="141" t="s">
        <v>374</v>
      </c>
      <c r="L29" s="389" t="s">
        <v>375</v>
      </c>
      <c r="N29" s="141" t="s">
        <v>374</v>
      </c>
      <c r="P29" s="389" t="s">
        <v>375</v>
      </c>
      <c r="R29" s="141" t="s">
        <v>374</v>
      </c>
      <c r="T29" s="389" t="s">
        <v>376</v>
      </c>
      <c r="V29" s="141" t="s">
        <v>374</v>
      </c>
      <c r="X29" s="389" t="s">
        <v>377</v>
      </c>
      <c r="Z29" s="141" t="s">
        <v>374</v>
      </c>
      <c r="AB29" s="389" t="s">
        <v>376</v>
      </c>
      <c r="AD29" s="141" t="s">
        <v>374</v>
      </c>
      <c r="AF29" s="389" t="s">
        <v>378</v>
      </c>
      <c r="AH29" s="141" t="s">
        <v>374</v>
      </c>
      <c r="AJ29" s="389" t="s">
        <v>379</v>
      </c>
      <c r="AL29" s="141" t="s">
        <v>374</v>
      </c>
      <c r="AN29" s="389" t="s">
        <v>380</v>
      </c>
      <c r="AP29" s="141" t="s">
        <v>374</v>
      </c>
      <c r="AR29" s="389" t="s">
        <v>380</v>
      </c>
      <c r="AT29" s="141" t="s">
        <v>374</v>
      </c>
      <c r="AV29" s="389" t="s">
        <v>381</v>
      </c>
      <c r="AX29" s="141" t="s">
        <v>374</v>
      </c>
      <c r="AZ29" s="389" t="s">
        <v>381</v>
      </c>
      <c r="BB29" s="141" t="s">
        <v>374</v>
      </c>
      <c r="BD29" s="389" t="s">
        <v>381</v>
      </c>
      <c r="BF29" s="141" t="s">
        <v>374</v>
      </c>
      <c r="BH29" s="389" t="s">
        <v>377</v>
      </c>
      <c r="BJ29" s="141" t="s">
        <v>374</v>
      </c>
      <c r="BL29" s="389" t="s">
        <v>376</v>
      </c>
      <c r="BN29" s="141" t="s">
        <v>374</v>
      </c>
      <c r="BP29" s="389" t="s">
        <v>376</v>
      </c>
      <c r="BR29" s="141" t="s">
        <v>374</v>
      </c>
      <c r="BT29" s="389" t="s">
        <v>377</v>
      </c>
      <c r="BV29" s="141" t="s">
        <v>374</v>
      </c>
      <c r="BX29" s="389" t="s">
        <v>378</v>
      </c>
      <c r="BZ29" s="141" t="s">
        <v>374</v>
      </c>
      <c r="CB29" s="389" t="s">
        <v>378</v>
      </c>
      <c r="CD29" s="141" t="s">
        <v>374</v>
      </c>
      <c r="CF29" s="389" t="s">
        <v>376</v>
      </c>
      <c r="CH29" s="141" t="s">
        <v>374</v>
      </c>
      <c r="CJ29" s="389" t="s">
        <v>378</v>
      </c>
      <c r="CL29" s="141" t="s">
        <v>374</v>
      </c>
      <c r="CN29" s="389" t="s">
        <v>380</v>
      </c>
      <c r="CP29" s="141" t="s">
        <v>374</v>
      </c>
      <c r="CR29" s="389" t="s">
        <v>375</v>
      </c>
      <c r="CT29" s="141" t="s">
        <v>374</v>
      </c>
      <c r="CV29" s="389" t="s">
        <v>376</v>
      </c>
      <c r="CX29" s="141" t="s">
        <v>374</v>
      </c>
      <c r="CZ29" s="389" t="s">
        <v>376</v>
      </c>
      <c r="DB29" s="141" t="s">
        <v>374</v>
      </c>
      <c r="DD29" s="389" t="s">
        <v>376</v>
      </c>
      <c r="DF29" s="141" t="s">
        <v>374</v>
      </c>
      <c r="DH29" s="389" t="s">
        <v>376</v>
      </c>
      <c r="DJ29" s="141" t="s">
        <v>374</v>
      </c>
      <c r="DL29" s="389" t="s">
        <v>379</v>
      </c>
      <c r="DN29" s="141" t="s">
        <v>374</v>
      </c>
      <c r="DP29" s="389" t="s">
        <v>381</v>
      </c>
      <c r="DR29" s="141" t="s">
        <v>374</v>
      </c>
      <c r="DT29" s="389" t="s">
        <v>379</v>
      </c>
      <c r="DV29" s="141" t="s">
        <v>374</v>
      </c>
      <c r="DX29" s="389" t="s">
        <v>377</v>
      </c>
    </row>
    <row r="30" spans="2:128" x14ac:dyDescent="0.2">
      <c r="B30" s="141"/>
      <c r="C30" s="141"/>
      <c r="D30" s="124"/>
      <c r="E30" s="141"/>
      <c r="F30" s="141"/>
      <c r="G30" s="141"/>
      <c r="H30" s="124"/>
      <c r="I30" s="141"/>
      <c r="J30" s="141"/>
      <c r="L30" s="124"/>
      <c r="N30" s="141"/>
      <c r="P30" s="124"/>
      <c r="R30" s="141"/>
      <c r="T30" s="124"/>
      <c r="V30" s="141"/>
      <c r="X30" s="124"/>
      <c r="Z30" s="141"/>
      <c r="AB30" s="124"/>
      <c r="AD30" s="141"/>
      <c r="AF30" s="124"/>
      <c r="AH30" s="141"/>
      <c r="AJ30" s="124"/>
      <c r="AL30" s="141"/>
      <c r="AN30" s="124"/>
      <c r="AP30" s="141"/>
      <c r="AR30" s="124"/>
      <c r="AT30" s="141"/>
      <c r="AV30" s="124"/>
      <c r="AX30" s="141"/>
      <c r="AZ30" s="124"/>
      <c r="BB30" s="141"/>
      <c r="BD30" s="124"/>
      <c r="BF30" s="141"/>
      <c r="BH30" s="124"/>
      <c r="BJ30" s="141"/>
      <c r="BL30" s="124"/>
      <c r="BN30" s="141"/>
      <c r="BP30" s="124"/>
      <c r="BR30" s="141"/>
      <c r="BT30" s="124"/>
      <c r="BV30" s="141"/>
      <c r="BX30" s="124"/>
      <c r="BZ30" s="141"/>
      <c r="CB30" s="124"/>
      <c r="CD30" s="141"/>
      <c r="CF30" s="124"/>
      <c r="CH30" s="141"/>
      <c r="CJ30" s="124"/>
      <c r="CL30" s="141"/>
      <c r="CN30" s="124"/>
      <c r="CP30" s="141"/>
      <c r="CR30" s="124"/>
      <c r="CT30" s="141"/>
      <c r="CV30" s="124"/>
      <c r="CX30" s="141"/>
      <c r="CZ30" s="124"/>
      <c r="DB30" s="141"/>
      <c r="DD30" s="124"/>
      <c r="DF30" s="141"/>
      <c r="DH30" s="124"/>
      <c r="DJ30" s="141"/>
      <c r="DL30" s="124"/>
      <c r="DN30" s="141"/>
      <c r="DP30" s="124"/>
      <c r="DR30" s="141"/>
      <c r="DT30" s="124"/>
      <c r="DV30" s="141"/>
      <c r="DX30" s="124"/>
    </row>
    <row r="31" spans="2:128" x14ac:dyDescent="0.2">
      <c r="B31" s="141" t="s">
        <v>274</v>
      </c>
      <c r="C31" s="141"/>
      <c r="D31" s="389">
        <v>5</v>
      </c>
      <c r="E31" s="141"/>
      <c r="F31" s="141" t="s">
        <v>274</v>
      </c>
      <c r="G31" s="141"/>
      <c r="H31" s="389">
        <v>5</v>
      </c>
      <c r="I31" s="141"/>
      <c r="J31" s="141" t="s">
        <v>274</v>
      </c>
      <c r="K31" s="141"/>
      <c r="L31" s="389">
        <v>5</v>
      </c>
      <c r="N31" s="141" t="s">
        <v>274</v>
      </c>
      <c r="O31" s="141"/>
      <c r="P31" s="389">
        <v>3</v>
      </c>
      <c r="R31" s="141" t="s">
        <v>274</v>
      </c>
      <c r="S31" s="141"/>
      <c r="T31" s="389">
        <v>6</v>
      </c>
      <c r="V31" s="141" t="s">
        <v>274</v>
      </c>
      <c r="W31" s="141"/>
      <c r="X31" s="389">
        <v>6</v>
      </c>
      <c r="Z31" s="141" t="s">
        <v>274</v>
      </c>
      <c r="AA31" s="141"/>
      <c r="AB31" s="389">
        <v>5</v>
      </c>
      <c r="AD31" s="141" t="s">
        <v>274</v>
      </c>
      <c r="AE31" s="141"/>
      <c r="AF31" s="389">
        <v>4</v>
      </c>
      <c r="AH31" s="141" t="s">
        <v>274</v>
      </c>
      <c r="AI31" s="141"/>
      <c r="AJ31" s="389">
        <v>5</v>
      </c>
      <c r="AL31" s="141" t="s">
        <v>274</v>
      </c>
      <c r="AM31" s="141"/>
      <c r="AN31" s="389">
        <v>7</v>
      </c>
      <c r="AP31" s="141" t="s">
        <v>274</v>
      </c>
      <c r="AQ31" s="141"/>
      <c r="AR31" s="389">
        <v>8</v>
      </c>
      <c r="AT31" s="141" t="s">
        <v>274</v>
      </c>
      <c r="AU31" s="141"/>
      <c r="AV31" s="389">
        <v>4</v>
      </c>
      <c r="AW31" s="141"/>
      <c r="AX31" s="141" t="s">
        <v>274</v>
      </c>
      <c r="AY31" s="141"/>
      <c r="AZ31" s="389">
        <v>5</v>
      </c>
      <c r="BA31" s="141"/>
      <c r="BB31" s="141" t="s">
        <v>274</v>
      </c>
      <c r="BC31" s="141"/>
      <c r="BD31" s="389">
        <v>5</v>
      </c>
      <c r="BE31" s="141"/>
      <c r="BF31" s="141" t="s">
        <v>274</v>
      </c>
      <c r="BG31" s="141"/>
      <c r="BH31" s="389">
        <v>6</v>
      </c>
      <c r="BI31" s="141"/>
      <c r="BJ31" s="141" t="s">
        <v>274</v>
      </c>
      <c r="BK31" s="141"/>
      <c r="BL31" s="389">
        <v>5</v>
      </c>
      <c r="BM31" s="141"/>
      <c r="BN31" s="141" t="s">
        <v>274</v>
      </c>
      <c r="BO31" s="141"/>
      <c r="BP31" s="389">
        <v>8</v>
      </c>
      <c r="BQ31" s="141"/>
      <c r="BR31" s="141" t="s">
        <v>274</v>
      </c>
      <c r="BS31" s="141"/>
      <c r="BT31" s="389">
        <v>6</v>
      </c>
      <c r="BU31" s="141"/>
      <c r="BV31" s="141" t="s">
        <v>274</v>
      </c>
      <c r="BW31" s="141"/>
      <c r="BX31" s="389">
        <v>5</v>
      </c>
      <c r="BY31" s="141"/>
      <c r="BZ31" s="141" t="s">
        <v>274</v>
      </c>
      <c r="CA31" s="141"/>
      <c r="CB31" s="389">
        <v>5</v>
      </c>
      <c r="CC31" s="141"/>
      <c r="CD31" s="141" t="s">
        <v>274</v>
      </c>
      <c r="CE31" s="141"/>
      <c r="CF31" s="389">
        <v>4</v>
      </c>
      <c r="CG31" s="141"/>
      <c r="CH31" s="141" t="s">
        <v>274</v>
      </c>
      <c r="CI31" s="141"/>
      <c r="CJ31" s="389">
        <v>6</v>
      </c>
      <c r="CK31" s="141"/>
      <c r="CL31" s="141" t="s">
        <v>274</v>
      </c>
      <c r="CM31" s="141"/>
      <c r="CN31" s="389">
        <v>6</v>
      </c>
      <c r="CO31" s="141"/>
      <c r="CP31" s="141" t="s">
        <v>274</v>
      </c>
      <c r="CQ31" s="141"/>
      <c r="CR31" s="389">
        <v>5</v>
      </c>
      <c r="CS31" s="141"/>
      <c r="CT31" s="141" t="s">
        <v>274</v>
      </c>
      <c r="CU31" s="141"/>
      <c r="CV31" s="389">
        <v>6</v>
      </c>
      <c r="CW31" s="141"/>
      <c r="CX31" s="141" t="s">
        <v>274</v>
      </c>
      <c r="CY31" s="141"/>
      <c r="CZ31" s="389">
        <v>9</v>
      </c>
      <c r="DA31" s="141"/>
      <c r="DB31" s="141" t="s">
        <v>274</v>
      </c>
      <c r="DC31" s="141"/>
      <c r="DD31" s="389">
        <v>5</v>
      </c>
      <c r="DE31" s="141"/>
      <c r="DF31" s="141" t="s">
        <v>274</v>
      </c>
      <c r="DG31" s="141"/>
      <c r="DH31" s="389">
        <v>4</v>
      </c>
      <c r="DI31" s="141"/>
      <c r="DJ31" s="141" t="s">
        <v>274</v>
      </c>
      <c r="DK31" s="141"/>
      <c r="DL31" s="389">
        <v>5</v>
      </c>
      <c r="DM31" s="141"/>
      <c r="DN31" s="141" t="s">
        <v>274</v>
      </c>
      <c r="DO31" s="141"/>
      <c r="DP31" s="389">
        <v>5</v>
      </c>
      <c r="DR31" s="141" t="s">
        <v>274</v>
      </c>
      <c r="DS31" s="141"/>
      <c r="DT31" s="389">
        <v>5</v>
      </c>
      <c r="DV31" s="141" t="s">
        <v>274</v>
      </c>
      <c r="DW31" s="141"/>
      <c r="DX31" s="389">
        <v>7</v>
      </c>
    </row>
    <row r="32" spans="2:128" x14ac:dyDescent="0.2">
      <c r="B32" s="141"/>
      <c r="C32" s="141"/>
      <c r="D32" s="272"/>
      <c r="E32" s="141"/>
      <c r="F32" s="141"/>
      <c r="G32" s="141"/>
      <c r="H32" s="272"/>
      <c r="I32" s="141"/>
      <c r="J32" s="141"/>
      <c r="K32" s="141"/>
      <c r="L32" s="272"/>
      <c r="N32" s="141"/>
      <c r="O32" s="141"/>
      <c r="P32" s="272"/>
      <c r="R32" s="141"/>
      <c r="S32" s="141"/>
      <c r="T32" s="272"/>
      <c r="V32" s="141"/>
      <c r="W32" s="141"/>
      <c r="X32" s="272"/>
      <c r="Z32" s="141"/>
      <c r="AA32" s="141"/>
      <c r="AB32" s="272"/>
      <c r="AD32" s="141"/>
      <c r="AE32" s="141"/>
      <c r="AF32" s="272"/>
      <c r="AH32" s="141"/>
      <c r="AI32" s="141"/>
      <c r="AJ32" s="272"/>
      <c r="AL32" s="141"/>
      <c r="AM32" s="141"/>
      <c r="AN32" s="272"/>
      <c r="AP32" s="141"/>
      <c r="AQ32" s="141"/>
      <c r="AR32" s="272"/>
      <c r="AT32" s="141"/>
      <c r="AU32" s="141"/>
      <c r="AV32" s="272"/>
      <c r="AW32" s="141"/>
      <c r="AX32" s="141"/>
      <c r="AY32" s="141"/>
      <c r="AZ32" s="272"/>
      <c r="BA32" s="141"/>
      <c r="BB32" s="141"/>
      <c r="BC32" s="141"/>
      <c r="BD32" s="272"/>
      <c r="BE32" s="141"/>
      <c r="BF32" s="141"/>
      <c r="BG32" s="141"/>
      <c r="BH32" s="272"/>
      <c r="BI32" s="141"/>
      <c r="BJ32" s="141"/>
      <c r="BK32" s="141"/>
      <c r="BL32" s="272"/>
      <c r="BM32" s="141"/>
      <c r="BN32" s="141"/>
      <c r="BO32" s="141"/>
      <c r="BP32" s="272"/>
      <c r="BQ32" s="141"/>
      <c r="BR32" s="141"/>
      <c r="BS32" s="141"/>
      <c r="BT32" s="272"/>
      <c r="BU32" s="141"/>
      <c r="BV32" s="141"/>
      <c r="BW32" s="141"/>
      <c r="BX32" s="272"/>
      <c r="BY32" s="141"/>
      <c r="BZ32" s="141"/>
      <c r="CA32" s="141"/>
      <c r="CB32" s="272"/>
      <c r="CC32" s="141"/>
      <c r="CD32" s="141"/>
      <c r="CE32" s="141"/>
      <c r="CF32" s="272"/>
      <c r="CG32" s="141"/>
      <c r="CH32" s="141"/>
      <c r="CI32" s="141"/>
      <c r="CJ32" s="272"/>
      <c r="CK32" s="141"/>
      <c r="CL32" s="141"/>
      <c r="CM32" s="141"/>
      <c r="CN32" s="272"/>
      <c r="CO32" s="141"/>
      <c r="CP32" s="141"/>
      <c r="CQ32" s="141"/>
      <c r="CR32" s="272"/>
      <c r="CS32" s="141"/>
      <c r="CT32" s="141"/>
      <c r="CU32" s="141"/>
      <c r="CV32" s="272"/>
      <c r="CW32" s="141"/>
      <c r="CX32" s="141"/>
      <c r="CY32" s="141"/>
      <c r="CZ32" s="272"/>
      <c r="DA32" s="141"/>
      <c r="DB32" s="141"/>
      <c r="DC32" s="141"/>
      <c r="DD32" s="272"/>
      <c r="DE32" s="141"/>
      <c r="DF32" s="141"/>
      <c r="DG32" s="141"/>
      <c r="DH32" s="272"/>
      <c r="DI32" s="141"/>
      <c r="DJ32" s="141"/>
      <c r="DK32" s="141"/>
      <c r="DL32" s="272"/>
      <c r="DM32" s="141"/>
      <c r="DN32" s="141"/>
      <c r="DO32" s="141"/>
      <c r="DP32" s="272"/>
      <c r="DR32" s="141"/>
      <c r="DS32" s="141"/>
      <c r="DT32" s="272"/>
      <c r="DV32" s="141"/>
      <c r="DW32" s="141"/>
      <c r="DX32" s="272"/>
    </row>
    <row r="33" spans="2:128" x14ac:dyDescent="0.2">
      <c r="B33" s="141" t="s">
        <v>275</v>
      </c>
      <c r="C33" s="141"/>
      <c r="D33" s="393"/>
      <c r="E33" s="141"/>
      <c r="F33" s="141" t="s">
        <v>275</v>
      </c>
      <c r="G33" s="141"/>
      <c r="H33" s="393"/>
      <c r="I33" s="141"/>
      <c r="J33" s="141" t="s">
        <v>275</v>
      </c>
      <c r="K33" s="141"/>
      <c r="L33" s="393"/>
      <c r="N33" s="141" t="s">
        <v>275</v>
      </c>
      <c r="O33" s="141"/>
      <c r="P33" s="393"/>
      <c r="R33" s="141" t="s">
        <v>275</v>
      </c>
      <c r="S33" s="141"/>
      <c r="T33" s="393"/>
      <c r="V33" s="141" t="s">
        <v>275</v>
      </c>
      <c r="W33" s="141"/>
      <c r="X33" s="393"/>
      <c r="Z33" s="141" t="s">
        <v>275</v>
      </c>
      <c r="AA33" s="141"/>
      <c r="AB33" s="393"/>
      <c r="AD33" s="141" t="s">
        <v>275</v>
      </c>
      <c r="AE33" s="141"/>
      <c r="AF33" s="393"/>
      <c r="AH33" s="141" t="s">
        <v>275</v>
      </c>
      <c r="AI33" s="141"/>
      <c r="AJ33" s="393"/>
      <c r="AL33" s="141" t="s">
        <v>275</v>
      </c>
      <c r="AM33" s="141"/>
      <c r="AN33" s="393"/>
      <c r="AP33" s="141" t="s">
        <v>275</v>
      </c>
      <c r="AQ33" s="141"/>
      <c r="AR33" s="393"/>
      <c r="AT33" s="141" t="s">
        <v>275</v>
      </c>
      <c r="AU33" s="141"/>
      <c r="AV33" s="393"/>
      <c r="AW33" s="141"/>
      <c r="AX33" s="141" t="s">
        <v>275</v>
      </c>
      <c r="AY33" s="141"/>
      <c r="AZ33" s="393"/>
      <c r="BA33" s="141"/>
      <c r="BB33" s="141" t="s">
        <v>275</v>
      </c>
      <c r="BC33" s="141"/>
      <c r="BD33" s="393"/>
      <c r="BE33" s="141"/>
      <c r="BF33" s="141" t="s">
        <v>275</v>
      </c>
      <c r="BG33" s="141"/>
      <c r="BH33" s="393"/>
      <c r="BI33" s="141"/>
      <c r="BJ33" s="141" t="s">
        <v>275</v>
      </c>
      <c r="BK33" s="141"/>
      <c r="BL33" s="393"/>
      <c r="BM33" s="141"/>
      <c r="BN33" s="141" t="s">
        <v>275</v>
      </c>
      <c r="BO33" s="141"/>
      <c r="BP33" s="393"/>
      <c r="BQ33" s="141"/>
      <c r="BR33" s="141" t="s">
        <v>275</v>
      </c>
      <c r="BS33" s="141"/>
      <c r="BT33" s="393"/>
      <c r="BU33" s="141"/>
      <c r="BV33" s="141" t="s">
        <v>275</v>
      </c>
      <c r="BW33" s="141"/>
      <c r="BX33" s="393"/>
      <c r="BY33" s="141"/>
      <c r="BZ33" s="141" t="s">
        <v>275</v>
      </c>
      <c r="CA33" s="141"/>
      <c r="CB33" s="393"/>
      <c r="CC33" s="141"/>
      <c r="CD33" s="141" t="s">
        <v>275</v>
      </c>
      <c r="CE33" s="141"/>
      <c r="CF33" s="393"/>
      <c r="CG33" s="141"/>
      <c r="CH33" s="141" t="s">
        <v>275</v>
      </c>
      <c r="CI33" s="141"/>
      <c r="CJ33" s="393"/>
      <c r="CK33" s="141"/>
      <c r="CL33" s="141" t="s">
        <v>275</v>
      </c>
      <c r="CM33" s="141"/>
      <c r="CN33" s="393"/>
      <c r="CO33" s="141"/>
      <c r="CP33" s="141" t="s">
        <v>275</v>
      </c>
      <c r="CQ33" s="141"/>
      <c r="CR33" s="393"/>
      <c r="CS33" s="141"/>
      <c r="CT33" s="141" t="s">
        <v>275</v>
      </c>
      <c r="CU33" s="141"/>
      <c r="CV33" s="393"/>
      <c r="CW33" s="141"/>
      <c r="CX33" s="141" t="s">
        <v>275</v>
      </c>
      <c r="CY33" s="141"/>
      <c r="CZ33" s="393"/>
      <c r="DA33" s="141"/>
      <c r="DB33" s="141" t="s">
        <v>275</v>
      </c>
      <c r="DC33" s="141"/>
      <c r="DD33" s="393"/>
      <c r="DE33" s="141"/>
      <c r="DF33" s="141" t="s">
        <v>275</v>
      </c>
      <c r="DG33" s="141"/>
      <c r="DH33" s="393"/>
      <c r="DI33" s="141"/>
      <c r="DJ33" s="141" t="s">
        <v>275</v>
      </c>
      <c r="DK33" s="141"/>
      <c r="DL33" s="393"/>
      <c r="DM33" s="141"/>
      <c r="DN33" s="141" t="s">
        <v>275</v>
      </c>
      <c r="DO33" s="141"/>
      <c r="DP33" s="393"/>
      <c r="DR33" s="141" t="s">
        <v>275</v>
      </c>
      <c r="DS33" s="141"/>
      <c r="DT33" s="393"/>
      <c r="DV33" s="141" t="s">
        <v>275</v>
      </c>
      <c r="DW33" s="141"/>
      <c r="DX33" s="393"/>
    </row>
    <row r="34" spans="2:128" x14ac:dyDescent="0.2">
      <c r="B34" s="141"/>
      <c r="C34" s="141"/>
      <c r="D34" s="272"/>
      <c r="E34" s="141"/>
      <c r="F34" s="141"/>
      <c r="G34" s="141"/>
      <c r="H34" s="272"/>
      <c r="I34" s="141"/>
      <c r="J34" s="141"/>
      <c r="K34" s="141"/>
      <c r="L34" s="272"/>
      <c r="N34" s="141"/>
      <c r="O34" s="141"/>
      <c r="P34" s="272"/>
      <c r="R34" s="141"/>
      <c r="S34" s="141"/>
      <c r="T34" s="272"/>
      <c r="V34" s="141"/>
      <c r="W34" s="141"/>
      <c r="X34" s="272"/>
      <c r="Z34" s="141"/>
      <c r="AA34" s="141"/>
      <c r="AB34" s="272"/>
      <c r="AD34" s="141"/>
      <c r="AE34" s="141"/>
      <c r="AF34" s="272"/>
      <c r="AH34" s="141"/>
      <c r="AI34" s="141"/>
      <c r="AJ34" s="272"/>
      <c r="AL34" s="141"/>
      <c r="AM34" s="141"/>
      <c r="AN34" s="272"/>
      <c r="AP34" s="141"/>
      <c r="AQ34" s="141"/>
      <c r="AR34" s="272"/>
      <c r="AT34" s="141"/>
      <c r="AU34" s="141"/>
      <c r="AV34" s="272"/>
      <c r="AW34" s="141"/>
      <c r="AX34" s="141"/>
      <c r="AY34" s="141"/>
      <c r="AZ34" s="272"/>
      <c r="BA34" s="141"/>
      <c r="BB34" s="141"/>
      <c r="BC34" s="141"/>
      <c r="BD34" s="272"/>
      <c r="BE34" s="141"/>
      <c r="BF34" s="141"/>
      <c r="BG34" s="141"/>
      <c r="BH34" s="272"/>
      <c r="BI34" s="141"/>
      <c r="BJ34" s="141"/>
      <c r="BK34" s="141"/>
      <c r="BL34" s="272"/>
      <c r="BM34" s="141"/>
      <c r="BN34" s="141"/>
      <c r="BO34" s="141"/>
      <c r="BP34" s="272"/>
      <c r="BQ34" s="141"/>
      <c r="BR34" s="141"/>
      <c r="BS34" s="141"/>
      <c r="BT34" s="272"/>
      <c r="BU34" s="141"/>
      <c r="BV34" s="141"/>
      <c r="BW34" s="141"/>
      <c r="BX34" s="272"/>
      <c r="BY34" s="141"/>
      <c r="BZ34" s="141"/>
      <c r="CA34" s="141"/>
      <c r="CB34" s="272"/>
      <c r="CC34" s="141"/>
      <c r="CD34" s="141"/>
      <c r="CE34" s="141"/>
      <c r="CF34" s="272"/>
      <c r="CG34" s="141"/>
      <c r="CH34" s="141"/>
      <c r="CI34" s="141"/>
      <c r="CJ34" s="272"/>
      <c r="CK34" s="141"/>
      <c r="CL34" s="141"/>
      <c r="CM34" s="141"/>
      <c r="CN34" s="272"/>
      <c r="CO34" s="141"/>
      <c r="CP34" s="141"/>
      <c r="CQ34" s="141"/>
      <c r="CR34" s="272"/>
      <c r="CS34" s="141"/>
      <c r="CT34" s="141"/>
      <c r="CU34" s="141"/>
      <c r="CV34" s="272"/>
      <c r="CW34" s="141"/>
      <c r="CX34" s="141"/>
      <c r="CY34" s="141"/>
      <c r="CZ34" s="272"/>
      <c r="DA34" s="141"/>
      <c r="DB34" s="141"/>
      <c r="DC34" s="141"/>
      <c r="DD34" s="272"/>
      <c r="DE34" s="141"/>
      <c r="DF34" s="141"/>
      <c r="DG34" s="141"/>
      <c r="DH34" s="272"/>
      <c r="DI34" s="141"/>
      <c r="DJ34" s="141"/>
      <c r="DK34" s="141"/>
      <c r="DL34" s="272"/>
      <c r="DM34" s="141"/>
      <c r="DN34" s="141"/>
      <c r="DO34" s="141"/>
      <c r="DP34" s="272"/>
      <c r="DR34" s="141"/>
      <c r="DS34" s="141"/>
      <c r="DT34" s="272"/>
      <c r="DV34" s="141"/>
      <c r="DW34" s="141"/>
      <c r="DX34" s="272"/>
    </row>
    <row r="35" spans="2:128" x14ac:dyDescent="0.2">
      <c r="B35" s="141" t="s">
        <v>276</v>
      </c>
      <c r="C35" s="141"/>
      <c r="D35" s="393"/>
      <c r="E35" s="141"/>
      <c r="F35" s="141" t="s">
        <v>276</v>
      </c>
      <c r="G35" s="141"/>
      <c r="H35" s="393"/>
      <c r="I35" s="141"/>
      <c r="J35" s="141" t="s">
        <v>276</v>
      </c>
      <c r="K35" s="141"/>
      <c r="L35" s="393"/>
      <c r="N35" s="141" t="s">
        <v>276</v>
      </c>
      <c r="O35" s="141"/>
      <c r="P35" s="393"/>
      <c r="R35" s="141" t="s">
        <v>276</v>
      </c>
      <c r="S35" s="141"/>
      <c r="T35" s="393"/>
      <c r="V35" s="141" t="s">
        <v>276</v>
      </c>
      <c r="W35" s="141"/>
      <c r="X35" s="393"/>
      <c r="Z35" s="141" t="s">
        <v>276</v>
      </c>
      <c r="AA35" s="141"/>
      <c r="AB35" s="393"/>
      <c r="AD35" s="141" t="s">
        <v>276</v>
      </c>
      <c r="AE35" s="141"/>
      <c r="AF35" s="393"/>
      <c r="AH35" s="141" t="s">
        <v>276</v>
      </c>
      <c r="AI35" s="141"/>
      <c r="AJ35" s="393"/>
      <c r="AL35" s="141" t="s">
        <v>276</v>
      </c>
      <c r="AM35" s="141"/>
      <c r="AN35" s="393"/>
      <c r="AP35" s="141" t="s">
        <v>276</v>
      </c>
      <c r="AQ35" s="141"/>
      <c r="AR35" s="393"/>
      <c r="AT35" s="141" t="s">
        <v>276</v>
      </c>
      <c r="AU35" s="141"/>
      <c r="AV35" s="393"/>
      <c r="AX35" s="141" t="s">
        <v>276</v>
      </c>
      <c r="AY35" s="141"/>
      <c r="AZ35" s="393"/>
      <c r="BB35" s="141" t="s">
        <v>276</v>
      </c>
      <c r="BC35" s="141"/>
      <c r="BD35" s="393"/>
      <c r="BF35" s="141" t="s">
        <v>276</v>
      </c>
      <c r="BG35" s="141"/>
      <c r="BH35" s="393"/>
      <c r="BJ35" s="141" t="s">
        <v>276</v>
      </c>
      <c r="BK35" s="141"/>
      <c r="BL35" s="393"/>
      <c r="BN35" s="141" t="s">
        <v>276</v>
      </c>
      <c r="BO35" s="141"/>
      <c r="BP35" s="393"/>
      <c r="BR35" s="141" t="s">
        <v>276</v>
      </c>
      <c r="BS35" s="141"/>
      <c r="BT35" s="393"/>
      <c r="BV35" s="141" t="s">
        <v>276</v>
      </c>
      <c r="BW35" s="141"/>
      <c r="BX35" s="393"/>
      <c r="BZ35" s="141" t="s">
        <v>276</v>
      </c>
      <c r="CA35" s="141"/>
      <c r="CB35" s="393"/>
      <c r="CD35" s="141" t="s">
        <v>276</v>
      </c>
      <c r="CE35" s="141"/>
      <c r="CF35" s="393"/>
      <c r="CH35" s="141" t="s">
        <v>276</v>
      </c>
      <c r="CI35" s="141"/>
      <c r="CJ35" s="393"/>
      <c r="CL35" s="141" t="s">
        <v>276</v>
      </c>
      <c r="CM35" s="141"/>
      <c r="CN35" s="393"/>
      <c r="CP35" s="141" t="s">
        <v>276</v>
      </c>
      <c r="CQ35" s="141"/>
      <c r="CR35" s="393"/>
      <c r="CT35" s="141" t="s">
        <v>276</v>
      </c>
      <c r="CU35" s="141"/>
      <c r="CV35" s="393"/>
      <c r="CX35" s="141" t="s">
        <v>276</v>
      </c>
      <c r="CY35" s="141"/>
      <c r="CZ35" s="393"/>
      <c r="DB35" s="141" t="s">
        <v>276</v>
      </c>
      <c r="DC35" s="141"/>
      <c r="DD35" s="393"/>
      <c r="DF35" s="141" t="s">
        <v>276</v>
      </c>
      <c r="DG35" s="141"/>
      <c r="DH35" s="393"/>
      <c r="DJ35" s="141" t="s">
        <v>276</v>
      </c>
      <c r="DK35" s="141"/>
      <c r="DL35" s="393"/>
      <c r="DN35" s="141" t="s">
        <v>276</v>
      </c>
      <c r="DO35" s="141"/>
      <c r="DP35" s="393"/>
      <c r="DR35" s="141" t="s">
        <v>276</v>
      </c>
      <c r="DS35" s="141"/>
      <c r="DT35" s="393"/>
      <c r="DV35" s="141" t="s">
        <v>276</v>
      </c>
      <c r="DW35" s="141"/>
      <c r="DX35" s="393"/>
    </row>
    <row r="36" spans="2:128" x14ac:dyDescent="0.2">
      <c r="B36" s="161"/>
      <c r="C36" s="141"/>
      <c r="D36" s="272"/>
      <c r="E36" s="141"/>
      <c r="F36" s="161"/>
      <c r="G36" s="141"/>
      <c r="H36" s="272"/>
      <c r="I36" s="141"/>
      <c r="J36" s="161"/>
      <c r="K36" s="141"/>
      <c r="L36" s="272"/>
      <c r="N36" s="161"/>
      <c r="O36" s="141"/>
      <c r="P36" s="272"/>
      <c r="R36" s="161"/>
      <c r="S36" s="141"/>
      <c r="T36" s="272"/>
      <c r="V36" s="161"/>
      <c r="W36" s="141"/>
      <c r="X36" s="272"/>
      <c r="Z36" s="161"/>
      <c r="AA36" s="141"/>
      <c r="AB36" s="272"/>
      <c r="AD36" s="161"/>
      <c r="AE36" s="141"/>
      <c r="AF36" s="272"/>
      <c r="AH36" s="161"/>
      <c r="AI36" s="141"/>
      <c r="AJ36" s="272"/>
      <c r="AL36" s="161"/>
      <c r="AM36" s="141"/>
      <c r="AN36" s="272"/>
      <c r="AP36" s="161"/>
      <c r="AQ36" s="141"/>
      <c r="AR36" s="272"/>
      <c r="AT36" s="161"/>
      <c r="AU36" s="141"/>
      <c r="AV36" s="272"/>
      <c r="AX36" s="161"/>
      <c r="AY36" s="141"/>
      <c r="AZ36" s="272"/>
      <c r="BB36" s="161"/>
      <c r="BC36" s="141"/>
      <c r="BD36" s="272"/>
      <c r="BF36" s="161"/>
      <c r="BG36" s="141"/>
      <c r="BH36" s="272"/>
      <c r="BJ36" s="161"/>
      <c r="BK36" s="141"/>
      <c r="BL36" s="272"/>
      <c r="BN36" s="161"/>
      <c r="BO36" s="141"/>
      <c r="BP36" s="272"/>
      <c r="BR36" s="161"/>
      <c r="BS36" s="141"/>
      <c r="BT36" s="272"/>
      <c r="BV36" s="161"/>
      <c r="BW36" s="141"/>
      <c r="BX36" s="272"/>
      <c r="BZ36" s="161"/>
      <c r="CA36" s="141"/>
      <c r="CB36" s="272"/>
      <c r="CD36" s="161"/>
      <c r="CE36" s="141"/>
      <c r="CF36" s="272"/>
      <c r="CH36" s="161"/>
      <c r="CI36" s="141"/>
      <c r="CJ36" s="272"/>
      <c r="CL36" s="161"/>
      <c r="CM36" s="141"/>
      <c r="CN36" s="272"/>
      <c r="CP36" s="161"/>
      <c r="CQ36" s="141"/>
      <c r="CR36" s="272"/>
      <c r="CT36" s="161"/>
      <c r="CU36" s="141"/>
      <c r="CV36" s="272"/>
      <c r="CX36" s="161"/>
      <c r="CY36" s="141"/>
      <c r="CZ36" s="272"/>
      <c r="DB36" s="161"/>
      <c r="DC36" s="141"/>
      <c r="DD36" s="272"/>
      <c r="DF36" s="161"/>
      <c r="DG36" s="141"/>
      <c r="DH36" s="272"/>
      <c r="DJ36" s="161"/>
      <c r="DK36" s="141"/>
      <c r="DL36" s="272"/>
      <c r="DN36" s="161"/>
      <c r="DO36" s="141"/>
      <c r="DP36" s="272"/>
      <c r="DR36" s="161"/>
      <c r="DS36" s="141"/>
      <c r="DT36" s="272"/>
      <c r="DV36" s="161"/>
      <c r="DW36" s="141"/>
      <c r="DX36" s="272"/>
    </row>
    <row r="37" spans="2:128" x14ac:dyDescent="0.2">
      <c r="B37" s="141" t="s">
        <v>277</v>
      </c>
      <c r="C37" s="141"/>
      <c r="D37" s="393"/>
      <c r="E37" s="141"/>
      <c r="F37" s="141" t="s">
        <v>277</v>
      </c>
      <c r="G37" s="141"/>
      <c r="H37" s="393"/>
      <c r="I37" s="141"/>
      <c r="J37" s="141" t="s">
        <v>277</v>
      </c>
      <c r="K37" s="141"/>
      <c r="L37" s="393"/>
      <c r="M37" s="141"/>
      <c r="N37" s="141" t="s">
        <v>277</v>
      </c>
      <c r="O37" s="141"/>
      <c r="P37" s="393"/>
      <c r="Q37" s="141"/>
      <c r="R37" s="141" t="s">
        <v>277</v>
      </c>
      <c r="S37" s="141"/>
      <c r="T37" s="393"/>
      <c r="U37" s="141"/>
      <c r="V37" s="141" t="s">
        <v>277</v>
      </c>
      <c r="W37" s="141"/>
      <c r="X37" s="393"/>
      <c r="Y37" s="141"/>
      <c r="Z37" s="141" t="s">
        <v>277</v>
      </c>
      <c r="AA37" s="141"/>
      <c r="AB37" s="393"/>
      <c r="AC37" s="141"/>
      <c r="AD37" s="141" t="s">
        <v>277</v>
      </c>
      <c r="AE37" s="141"/>
      <c r="AF37" s="393"/>
      <c r="AG37" s="141"/>
      <c r="AH37" s="141" t="s">
        <v>277</v>
      </c>
      <c r="AI37" s="141"/>
      <c r="AJ37" s="393"/>
      <c r="AK37" s="141"/>
      <c r="AL37" s="141" t="s">
        <v>277</v>
      </c>
      <c r="AM37" s="141"/>
      <c r="AN37" s="393"/>
      <c r="AO37" s="141"/>
      <c r="AP37" s="141" t="s">
        <v>277</v>
      </c>
      <c r="AQ37" s="141"/>
      <c r="AR37" s="393"/>
      <c r="AS37" s="141"/>
      <c r="AT37" s="141" t="s">
        <v>277</v>
      </c>
      <c r="AU37" s="141"/>
      <c r="AV37" s="393"/>
      <c r="AW37" s="141"/>
      <c r="AX37" s="141" t="s">
        <v>277</v>
      </c>
      <c r="AY37" s="141"/>
      <c r="AZ37" s="393"/>
      <c r="BA37" s="141"/>
      <c r="BB37" s="141" t="s">
        <v>277</v>
      </c>
      <c r="BC37" s="141"/>
      <c r="BD37" s="393"/>
      <c r="BE37" s="141"/>
      <c r="BF37" s="141" t="s">
        <v>277</v>
      </c>
      <c r="BG37" s="141"/>
      <c r="BH37" s="393"/>
      <c r="BI37" s="141"/>
      <c r="BJ37" s="141" t="s">
        <v>277</v>
      </c>
      <c r="BK37" s="141"/>
      <c r="BL37" s="393"/>
      <c r="BM37" s="141"/>
      <c r="BN37" s="141" t="s">
        <v>277</v>
      </c>
      <c r="BO37" s="141"/>
      <c r="BP37" s="393"/>
      <c r="BQ37" s="141"/>
      <c r="BR37" s="141" t="s">
        <v>277</v>
      </c>
      <c r="BS37" s="141"/>
      <c r="BT37" s="393"/>
      <c r="BU37" s="141"/>
      <c r="BV37" s="141" t="s">
        <v>277</v>
      </c>
      <c r="BW37" s="141"/>
      <c r="BX37" s="393"/>
      <c r="BY37" s="141"/>
      <c r="BZ37" s="141" t="s">
        <v>277</v>
      </c>
      <c r="CA37" s="141"/>
      <c r="CB37" s="393"/>
      <c r="CC37" s="141"/>
      <c r="CD37" s="141" t="s">
        <v>277</v>
      </c>
      <c r="CE37" s="141"/>
      <c r="CF37" s="393"/>
      <c r="CG37" s="141"/>
      <c r="CH37" s="141" t="s">
        <v>277</v>
      </c>
      <c r="CI37" s="141"/>
      <c r="CJ37" s="393"/>
      <c r="CK37" s="141"/>
      <c r="CL37" s="141" t="s">
        <v>277</v>
      </c>
      <c r="CM37" s="141"/>
      <c r="CN37" s="393"/>
      <c r="CO37" s="141"/>
      <c r="CP37" s="141" t="s">
        <v>277</v>
      </c>
      <c r="CQ37" s="141"/>
      <c r="CR37" s="393"/>
      <c r="CS37" s="141"/>
      <c r="CT37" s="141" t="s">
        <v>277</v>
      </c>
      <c r="CU37" s="141"/>
      <c r="CV37" s="393"/>
      <c r="CW37" s="141"/>
      <c r="CX37" s="141" t="s">
        <v>277</v>
      </c>
      <c r="CY37" s="141"/>
      <c r="CZ37" s="393"/>
      <c r="DA37" s="141"/>
      <c r="DB37" s="141" t="s">
        <v>277</v>
      </c>
      <c r="DC37" s="141"/>
      <c r="DD37" s="393"/>
      <c r="DE37" s="141"/>
      <c r="DF37" s="141" t="s">
        <v>277</v>
      </c>
      <c r="DG37" s="141"/>
      <c r="DH37" s="393"/>
      <c r="DI37" s="141"/>
      <c r="DJ37" s="141" t="s">
        <v>277</v>
      </c>
      <c r="DK37" s="141"/>
      <c r="DL37" s="393"/>
      <c r="DM37" s="141"/>
      <c r="DN37" s="141" t="s">
        <v>277</v>
      </c>
      <c r="DO37" s="141"/>
      <c r="DP37" s="393"/>
      <c r="DR37" s="141" t="s">
        <v>277</v>
      </c>
      <c r="DS37" s="141"/>
      <c r="DT37" s="393"/>
      <c r="DV37" s="141" t="s">
        <v>277</v>
      </c>
      <c r="DW37" s="141"/>
      <c r="DX37" s="393"/>
    </row>
    <row r="38" spans="2:128" x14ac:dyDescent="0.2">
      <c r="B38" s="161"/>
      <c r="C38" s="141"/>
      <c r="D38" s="272"/>
      <c r="E38" s="141"/>
      <c r="F38" s="161"/>
      <c r="G38" s="141"/>
      <c r="H38" s="272"/>
      <c r="I38" s="141"/>
      <c r="J38" s="161"/>
      <c r="K38" s="141"/>
      <c r="L38" s="272"/>
      <c r="N38" s="161"/>
      <c r="O38" s="141"/>
      <c r="P38" s="272"/>
      <c r="R38" s="161"/>
      <c r="S38" s="141"/>
      <c r="T38" s="272"/>
      <c r="V38" s="161"/>
      <c r="W38" s="141"/>
      <c r="X38" s="272"/>
      <c r="Z38" s="161"/>
      <c r="AA38" s="141"/>
      <c r="AB38" s="272"/>
      <c r="AD38" s="161"/>
      <c r="AE38" s="141"/>
      <c r="AF38" s="272"/>
      <c r="AH38" s="161"/>
      <c r="AI38" s="141"/>
      <c r="AJ38" s="272"/>
      <c r="AL38" s="161"/>
      <c r="AM38" s="141"/>
      <c r="AN38" s="272"/>
      <c r="AP38" s="161"/>
      <c r="AQ38" s="141"/>
      <c r="AR38" s="272"/>
      <c r="AT38" s="161"/>
      <c r="AU38" s="141"/>
      <c r="AV38" s="272"/>
      <c r="AX38" s="161"/>
      <c r="AY38" s="141"/>
      <c r="AZ38" s="272"/>
      <c r="BB38" s="161"/>
      <c r="BC38" s="141"/>
      <c r="BD38" s="272"/>
      <c r="BF38" s="161"/>
      <c r="BG38" s="141"/>
      <c r="BH38" s="272"/>
      <c r="BJ38" s="161"/>
      <c r="BK38" s="141"/>
      <c r="BL38" s="272"/>
      <c r="BN38" s="161"/>
      <c r="BO38" s="141"/>
      <c r="BP38" s="272"/>
      <c r="BR38" s="161"/>
      <c r="BS38" s="141"/>
      <c r="BT38" s="272"/>
      <c r="BV38" s="161"/>
      <c r="BW38" s="141"/>
      <c r="BX38" s="272"/>
      <c r="BZ38" s="161"/>
      <c r="CA38" s="141"/>
      <c r="CB38" s="272"/>
      <c r="CD38" s="161"/>
      <c r="CE38" s="141"/>
      <c r="CF38" s="272"/>
      <c r="CH38" s="161"/>
      <c r="CI38" s="141"/>
      <c r="CJ38" s="272"/>
      <c r="CL38" s="161"/>
      <c r="CM38" s="141"/>
      <c r="CN38" s="272"/>
      <c r="CP38" s="161"/>
      <c r="CQ38" s="141"/>
      <c r="CR38" s="272"/>
      <c r="CT38" s="161"/>
      <c r="CU38" s="141"/>
      <c r="CV38" s="272"/>
      <c r="CX38" s="161"/>
      <c r="CY38" s="141"/>
      <c r="CZ38" s="272"/>
      <c r="DB38" s="161"/>
      <c r="DC38" s="141"/>
      <c r="DD38" s="272"/>
      <c r="DF38" s="161"/>
      <c r="DG38" s="141"/>
      <c r="DH38" s="272"/>
      <c r="DJ38" s="161"/>
      <c r="DK38" s="141"/>
      <c r="DL38" s="272"/>
      <c r="DN38" s="161"/>
      <c r="DO38" s="141"/>
      <c r="DP38" s="272"/>
      <c r="DR38" s="161"/>
      <c r="DS38" s="141"/>
      <c r="DT38" s="272"/>
      <c r="DV38" s="161"/>
      <c r="DW38" s="141"/>
      <c r="DX38" s="272"/>
    </row>
    <row r="39" spans="2:128" x14ac:dyDescent="0.2">
      <c r="B39" s="1" t="s">
        <v>278</v>
      </c>
      <c r="D39" s="389" t="s">
        <v>382</v>
      </c>
      <c r="F39" s="141" t="s">
        <v>278</v>
      </c>
      <c r="H39" s="389" t="s">
        <v>383</v>
      </c>
      <c r="J39" s="141" t="s">
        <v>278</v>
      </c>
      <c r="L39" s="389" t="s">
        <v>384</v>
      </c>
      <c r="M39" s="141"/>
      <c r="N39" s="141" t="s">
        <v>278</v>
      </c>
      <c r="P39" s="389" t="s">
        <v>385</v>
      </c>
      <c r="Q39" s="141"/>
      <c r="R39" s="141" t="s">
        <v>278</v>
      </c>
      <c r="T39" s="389" t="s">
        <v>382</v>
      </c>
      <c r="U39" s="141"/>
      <c r="V39" s="141" t="s">
        <v>278</v>
      </c>
      <c r="X39" s="389" t="s">
        <v>386</v>
      </c>
      <c r="Y39" s="141"/>
      <c r="Z39" s="141" t="s">
        <v>278</v>
      </c>
      <c r="AB39" s="389" t="s">
        <v>387</v>
      </c>
      <c r="AC39" s="141"/>
      <c r="AD39" s="141" t="s">
        <v>278</v>
      </c>
      <c r="AF39" s="389" t="s">
        <v>382</v>
      </c>
      <c r="AG39" s="141"/>
      <c r="AH39" s="141" t="s">
        <v>278</v>
      </c>
      <c r="AJ39" s="389" t="s">
        <v>383</v>
      </c>
      <c r="AK39" s="141"/>
      <c r="AL39" s="141" t="s">
        <v>278</v>
      </c>
      <c r="AN39" s="389" t="s">
        <v>385</v>
      </c>
      <c r="AO39" s="141"/>
      <c r="AP39" s="141" t="s">
        <v>278</v>
      </c>
      <c r="AR39" s="389" t="s">
        <v>385</v>
      </c>
      <c r="AS39" s="141"/>
      <c r="AT39" s="141" t="s">
        <v>278</v>
      </c>
      <c r="AV39" s="389" t="s">
        <v>385</v>
      </c>
      <c r="AW39" s="141"/>
      <c r="AX39" s="141" t="s">
        <v>278</v>
      </c>
      <c r="AZ39" s="389" t="s">
        <v>382</v>
      </c>
      <c r="BA39" s="141"/>
      <c r="BB39" s="141" t="s">
        <v>278</v>
      </c>
      <c r="BD39" s="389" t="s">
        <v>388</v>
      </c>
      <c r="BE39" s="141"/>
      <c r="BF39" s="141" t="s">
        <v>278</v>
      </c>
      <c r="BH39" s="389" t="s">
        <v>389</v>
      </c>
      <c r="BI39" s="141"/>
      <c r="BJ39" s="141" t="s">
        <v>278</v>
      </c>
      <c r="BL39" s="389" t="s">
        <v>382</v>
      </c>
      <c r="BM39" s="141"/>
      <c r="BN39" s="141" t="s">
        <v>278</v>
      </c>
      <c r="BP39" s="389" t="s">
        <v>386</v>
      </c>
      <c r="BQ39" s="141"/>
      <c r="BR39" s="141" t="s">
        <v>278</v>
      </c>
      <c r="BT39" s="389" t="s">
        <v>383</v>
      </c>
      <c r="BU39" s="141"/>
      <c r="BV39" s="141" t="s">
        <v>278</v>
      </c>
      <c r="BX39" s="389" t="s">
        <v>386</v>
      </c>
      <c r="BY39" s="141"/>
      <c r="BZ39" s="141" t="s">
        <v>278</v>
      </c>
      <c r="CB39" s="389" t="s">
        <v>386</v>
      </c>
      <c r="CC39" s="141"/>
      <c r="CD39" s="141" t="s">
        <v>278</v>
      </c>
      <c r="CF39" s="389" t="s">
        <v>382</v>
      </c>
      <c r="CG39" s="141"/>
      <c r="CH39" s="141" t="s">
        <v>278</v>
      </c>
      <c r="CJ39" s="389" t="s">
        <v>382</v>
      </c>
      <c r="CK39" s="141"/>
      <c r="CL39" s="141" t="s">
        <v>278</v>
      </c>
      <c r="CN39" s="389" t="s">
        <v>386</v>
      </c>
      <c r="CO39" s="141"/>
      <c r="CP39" s="141" t="s">
        <v>278</v>
      </c>
      <c r="CR39" s="389" t="s">
        <v>385</v>
      </c>
      <c r="CS39" s="141"/>
      <c r="CT39" s="141" t="s">
        <v>278</v>
      </c>
      <c r="CV39" s="389" t="s">
        <v>382</v>
      </c>
      <c r="CW39" s="141"/>
      <c r="CX39" s="141" t="s">
        <v>278</v>
      </c>
      <c r="CZ39" s="389" t="s">
        <v>385</v>
      </c>
      <c r="DA39" s="141"/>
      <c r="DB39" s="141" t="s">
        <v>278</v>
      </c>
      <c r="DD39" s="389" t="s">
        <v>389</v>
      </c>
      <c r="DE39" s="141"/>
      <c r="DF39" s="141" t="s">
        <v>278</v>
      </c>
      <c r="DH39" s="389" t="s">
        <v>387</v>
      </c>
      <c r="DI39" s="141"/>
      <c r="DJ39" s="141" t="s">
        <v>278</v>
      </c>
      <c r="DL39" s="389" t="s">
        <v>387</v>
      </c>
      <c r="DM39" s="141"/>
      <c r="DN39" s="141" t="s">
        <v>278</v>
      </c>
      <c r="DP39" s="389" t="s">
        <v>383</v>
      </c>
      <c r="DR39" s="141" t="s">
        <v>278</v>
      </c>
      <c r="DT39" s="389" t="s">
        <v>382</v>
      </c>
      <c r="DV39" s="141" t="s">
        <v>278</v>
      </c>
      <c r="DX39" s="389" t="s">
        <v>386</v>
      </c>
    </row>
    <row r="40" spans="2:128" x14ac:dyDescent="0.2">
      <c r="B40" s="141"/>
      <c r="C40" s="141"/>
      <c r="D40" s="272"/>
      <c r="E40" s="141"/>
      <c r="F40" s="141"/>
      <c r="G40" s="141"/>
      <c r="H40" s="272"/>
      <c r="I40" s="141"/>
      <c r="J40" s="141"/>
      <c r="K40" s="141"/>
      <c r="L40" s="272"/>
      <c r="N40" s="141"/>
      <c r="O40" s="141"/>
      <c r="P40" s="272"/>
      <c r="R40" s="141"/>
      <c r="S40" s="141"/>
      <c r="T40" s="272"/>
      <c r="V40" s="141"/>
      <c r="W40" s="141"/>
      <c r="X40" s="272"/>
      <c r="Z40" s="141"/>
      <c r="AA40" s="141"/>
      <c r="AB40" s="272"/>
      <c r="AD40" s="141"/>
      <c r="AE40" s="141"/>
      <c r="AF40" s="272"/>
      <c r="AH40" s="141"/>
      <c r="AI40" s="141"/>
      <c r="AJ40" s="272"/>
      <c r="AL40" s="141"/>
      <c r="AM40" s="141"/>
      <c r="AN40" s="272"/>
      <c r="AP40" s="141"/>
      <c r="AQ40" s="141"/>
      <c r="AR40" s="272"/>
      <c r="AT40" s="141"/>
      <c r="AU40" s="141"/>
      <c r="AV40" s="272"/>
      <c r="AX40" s="141"/>
      <c r="AY40" s="141"/>
      <c r="AZ40" s="272"/>
      <c r="BB40" s="141"/>
      <c r="BC40" s="141"/>
      <c r="BD40" s="272"/>
      <c r="BF40" s="141"/>
      <c r="BG40" s="141"/>
      <c r="BH40" s="272"/>
      <c r="BJ40" s="141"/>
      <c r="BK40" s="141"/>
      <c r="BL40" s="272"/>
      <c r="BN40" s="141"/>
      <c r="BO40" s="141"/>
      <c r="BP40" s="272"/>
      <c r="BR40" s="141"/>
      <c r="BS40" s="141"/>
      <c r="BT40" s="272"/>
      <c r="BV40" s="141"/>
      <c r="BW40" s="141"/>
      <c r="BX40" s="272"/>
      <c r="BZ40" s="141"/>
      <c r="CA40" s="141"/>
      <c r="CB40" s="272"/>
      <c r="CD40" s="141"/>
      <c r="CE40" s="141"/>
      <c r="CF40" s="272"/>
      <c r="CH40" s="141"/>
      <c r="CI40" s="141"/>
      <c r="CJ40" s="272"/>
      <c r="CL40" s="141"/>
      <c r="CM40" s="141"/>
      <c r="CN40" s="272"/>
      <c r="CP40" s="141"/>
      <c r="CQ40" s="141"/>
      <c r="CR40" s="272"/>
      <c r="CT40" s="141"/>
      <c r="CU40" s="141"/>
      <c r="CV40" s="272"/>
      <c r="CX40" s="141"/>
      <c r="CY40" s="141"/>
      <c r="CZ40" s="272"/>
      <c r="DB40" s="141"/>
      <c r="DC40" s="141"/>
      <c r="DD40" s="272"/>
      <c r="DF40" s="141"/>
      <c r="DG40" s="141"/>
      <c r="DH40" s="272"/>
      <c r="DJ40" s="141"/>
      <c r="DK40" s="141"/>
      <c r="DL40" s="272"/>
      <c r="DN40" s="141"/>
      <c r="DO40" s="141"/>
      <c r="DP40" s="272"/>
      <c r="DR40" s="141"/>
      <c r="DS40" s="141"/>
      <c r="DT40" s="272"/>
      <c r="DV40" s="141"/>
      <c r="DW40" s="141"/>
      <c r="DX40" s="272"/>
    </row>
    <row r="41" spans="2:128" x14ac:dyDescent="0.2">
      <c r="B41" s="1" t="s">
        <v>203</v>
      </c>
      <c r="C41" s="141"/>
      <c r="D41" s="389" t="s">
        <v>390</v>
      </c>
      <c r="E41" s="141"/>
      <c r="F41" s="141" t="s">
        <v>203</v>
      </c>
      <c r="G41" s="141"/>
      <c r="H41" s="389" t="s">
        <v>391</v>
      </c>
      <c r="I41" s="141"/>
      <c r="J41" s="141" t="s">
        <v>203</v>
      </c>
      <c r="K41" s="141"/>
      <c r="L41" s="389" t="s">
        <v>392</v>
      </c>
      <c r="N41" s="141" t="s">
        <v>203</v>
      </c>
      <c r="O41" s="141"/>
      <c r="P41" s="389" t="s">
        <v>393</v>
      </c>
      <c r="R41" s="141" t="s">
        <v>203</v>
      </c>
      <c r="S41" s="141"/>
      <c r="T41" s="389" t="s">
        <v>394</v>
      </c>
      <c r="V41" s="141" t="s">
        <v>203</v>
      </c>
      <c r="W41" s="141"/>
      <c r="X41" s="389" t="s">
        <v>395</v>
      </c>
      <c r="Z41" s="141" t="s">
        <v>203</v>
      </c>
      <c r="AA41" s="141"/>
      <c r="AB41" s="389" t="s">
        <v>396</v>
      </c>
      <c r="AD41" s="141" t="s">
        <v>203</v>
      </c>
      <c r="AE41" s="141"/>
      <c r="AF41" s="389" t="s">
        <v>397</v>
      </c>
      <c r="AH41" s="141" t="s">
        <v>203</v>
      </c>
      <c r="AI41" s="141"/>
      <c r="AJ41" s="389" t="s">
        <v>398</v>
      </c>
      <c r="AL41" s="141" t="s">
        <v>203</v>
      </c>
      <c r="AM41" s="141"/>
      <c r="AN41" s="389" t="s">
        <v>399</v>
      </c>
      <c r="AP41" s="141" t="s">
        <v>203</v>
      </c>
      <c r="AQ41" s="141"/>
      <c r="AR41" s="389" t="s">
        <v>399</v>
      </c>
      <c r="AT41" s="141" t="s">
        <v>203</v>
      </c>
      <c r="AU41" s="141"/>
      <c r="AV41" s="389" t="s">
        <v>400</v>
      </c>
      <c r="AX41" s="141" t="s">
        <v>203</v>
      </c>
      <c r="AY41" s="141"/>
      <c r="AZ41" s="389" t="s">
        <v>394</v>
      </c>
      <c r="BB41" s="141" t="s">
        <v>203</v>
      </c>
      <c r="BC41" s="141"/>
      <c r="BD41" s="389" t="s">
        <v>401</v>
      </c>
      <c r="BF41" s="141" t="s">
        <v>203</v>
      </c>
      <c r="BG41" s="141"/>
      <c r="BH41" s="389" t="s">
        <v>402</v>
      </c>
      <c r="BJ41" s="141" t="s">
        <v>203</v>
      </c>
      <c r="BK41" s="141"/>
      <c r="BL41" s="389" t="s">
        <v>394</v>
      </c>
      <c r="BN41" s="141" t="s">
        <v>203</v>
      </c>
      <c r="BO41" s="141"/>
      <c r="BP41" s="389" t="s">
        <v>395</v>
      </c>
      <c r="BR41" s="141" t="s">
        <v>203</v>
      </c>
      <c r="BS41" s="141"/>
      <c r="BT41" s="389" t="s">
        <v>403</v>
      </c>
      <c r="BV41" s="141" t="s">
        <v>203</v>
      </c>
      <c r="BW41" s="141"/>
      <c r="BX41" s="389" t="s">
        <v>395</v>
      </c>
      <c r="BZ41" s="141" t="s">
        <v>203</v>
      </c>
      <c r="CA41" s="141"/>
      <c r="CB41" s="389" t="s">
        <v>404</v>
      </c>
      <c r="CD41" s="141" t="s">
        <v>203</v>
      </c>
      <c r="CE41" s="141"/>
      <c r="CF41" s="389" t="s">
        <v>405</v>
      </c>
      <c r="CH41" s="141" t="s">
        <v>203</v>
      </c>
      <c r="CI41" s="141"/>
      <c r="CJ41" s="389" t="s">
        <v>394</v>
      </c>
      <c r="CL41" s="141" t="s">
        <v>203</v>
      </c>
      <c r="CM41" s="141"/>
      <c r="CN41" s="389" t="s">
        <v>395</v>
      </c>
      <c r="CP41" s="141" t="s">
        <v>203</v>
      </c>
      <c r="CQ41" s="141"/>
      <c r="CR41" s="389" t="s">
        <v>393</v>
      </c>
      <c r="CT41" s="141" t="s">
        <v>203</v>
      </c>
      <c r="CU41" s="141"/>
      <c r="CV41" s="389" t="s">
        <v>397</v>
      </c>
      <c r="CX41" s="141" t="s">
        <v>203</v>
      </c>
      <c r="CY41" s="141"/>
      <c r="CZ41" s="389" t="s">
        <v>400</v>
      </c>
      <c r="DB41" s="141" t="s">
        <v>203</v>
      </c>
      <c r="DC41" s="141"/>
      <c r="DD41" s="389" t="s">
        <v>400</v>
      </c>
      <c r="DF41" s="141" t="s">
        <v>203</v>
      </c>
      <c r="DG41" s="141"/>
      <c r="DH41" s="389" t="s">
        <v>396</v>
      </c>
      <c r="DJ41" s="141" t="s">
        <v>203</v>
      </c>
      <c r="DK41" s="141"/>
      <c r="DL41" s="389" t="s">
        <v>396</v>
      </c>
      <c r="DN41" s="141" t="s">
        <v>203</v>
      </c>
      <c r="DO41" s="141"/>
      <c r="DP41" s="389" t="s">
        <v>406</v>
      </c>
      <c r="DR41" s="141" t="s">
        <v>203</v>
      </c>
      <c r="DS41" s="141"/>
      <c r="DT41" s="389" t="s">
        <v>394</v>
      </c>
      <c r="DV41" s="141" t="s">
        <v>203</v>
      </c>
      <c r="DW41" s="141"/>
      <c r="DX41" s="389" t="s">
        <v>395</v>
      </c>
    </row>
    <row r="42" spans="2:128" x14ac:dyDescent="0.2">
      <c r="B42" s="141"/>
      <c r="C42" s="141"/>
      <c r="D42" s="272"/>
      <c r="E42" s="141"/>
      <c r="F42" s="141"/>
      <c r="G42" s="141"/>
      <c r="H42" s="272"/>
      <c r="I42" s="141"/>
      <c r="J42" s="141"/>
      <c r="K42" s="141"/>
      <c r="L42" s="272"/>
      <c r="N42" s="141"/>
      <c r="O42" s="141"/>
      <c r="P42" s="272"/>
      <c r="R42" s="141"/>
      <c r="S42" s="141"/>
      <c r="T42" s="272"/>
      <c r="V42" s="141"/>
      <c r="W42" s="141"/>
      <c r="X42" s="272"/>
      <c r="Z42" s="141"/>
      <c r="AA42" s="141"/>
      <c r="AB42" s="272"/>
      <c r="AD42" s="141"/>
      <c r="AE42" s="141"/>
      <c r="AF42" s="272"/>
      <c r="AH42" s="141"/>
      <c r="AI42" s="141"/>
      <c r="AJ42" s="272"/>
      <c r="AL42" s="141"/>
      <c r="AM42" s="141"/>
      <c r="AN42" s="272"/>
      <c r="AP42" s="141"/>
      <c r="AQ42" s="141"/>
      <c r="AR42" s="272"/>
      <c r="AT42" s="141"/>
      <c r="AU42" s="141"/>
      <c r="AV42" s="272"/>
      <c r="AX42" s="141"/>
      <c r="AY42" s="141"/>
      <c r="AZ42" s="272"/>
      <c r="BB42" s="141"/>
      <c r="BC42" s="141"/>
      <c r="BD42" s="272"/>
      <c r="BF42" s="141"/>
      <c r="BG42" s="141"/>
      <c r="BH42" s="272"/>
      <c r="BJ42" s="141"/>
      <c r="BK42" s="141"/>
      <c r="BL42" s="272"/>
      <c r="BN42" s="141"/>
      <c r="BO42" s="141"/>
      <c r="BP42" s="272"/>
      <c r="BR42" s="141"/>
      <c r="BS42" s="141"/>
      <c r="BT42" s="272"/>
      <c r="BV42" s="141"/>
      <c r="BW42" s="141"/>
      <c r="BX42" s="272"/>
      <c r="BZ42" s="141"/>
      <c r="CA42" s="141"/>
      <c r="CB42" s="272"/>
      <c r="CD42" s="141"/>
      <c r="CE42" s="141"/>
      <c r="CF42" s="272"/>
      <c r="CH42" s="141"/>
      <c r="CI42" s="141"/>
      <c r="CJ42" s="272"/>
      <c r="CL42" s="141"/>
      <c r="CM42" s="141"/>
      <c r="CN42" s="272"/>
      <c r="CP42" s="141"/>
      <c r="CQ42" s="141"/>
      <c r="CR42" s="272"/>
      <c r="CT42" s="141"/>
      <c r="CU42" s="141"/>
      <c r="CV42" s="272"/>
      <c r="CX42" s="141"/>
      <c r="CY42" s="141"/>
      <c r="CZ42" s="272"/>
      <c r="DB42" s="141"/>
      <c r="DC42" s="141"/>
      <c r="DD42" s="272"/>
      <c r="DF42" s="141"/>
      <c r="DG42" s="141"/>
      <c r="DH42" s="272"/>
      <c r="DJ42" s="141"/>
      <c r="DK42" s="141"/>
      <c r="DL42" s="272"/>
      <c r="DN42" s="141"/>
      <c r="DO42" s="141"/>
      <c r="DP42" s="272"/>
      <c r="DR42" s="141"/>
      <c r="DS42" s="141"/>
      <c r="DT42" s="272"/>
      <c r="DV42" s="141"/>
      <c r="DW42" s="141"/>
      <c r="DX42" s="272"/>
    </row>
    <row r="43" spans="2:128" x14ac:dyDescent="0.2">
      <c r="B43" s="1" t="s">
        <v>310</v>
      </c>
      <c r="C43" s="141"/>
      <c r="D43" s="383">
        <v>6800</v>
      </c>
      <c r="E43" s="153" t="s">
        <v>25</v>
      </c>
      <c r="F43" s="1" t="s">
        <v>310</v>
      </c>
      <c r="G43" s="141"/>
      <c r="H43" s="383">
        <v>5400</v>
      </c>
      <c r="I43" s="153" t="s">
        <v>25</v>
      </c>
      <c r="J43" s="1" t="s">
        <v>310</v>
      </c>
      <c r="K43" s="141"/>
      <c r="L43" s="383">
        <v>7700</v>
      </c>
      <c r="M43" s="153" t="s">
        <v>25</v>
      </c>
      <c r="N43" s="1" t="s">
        <v>310</v>
      </c>
      <c r="O43" s="141"/>
      <c r="P43" s="383">
        <v>6000</v>
      </c>
      <c r="Q43" s="269" t="s">
        <v>25</v>
      </c>
      <c r="R43" s="1" t="s">
        <v>310</v>
      </c>
      <c r="S43" s="141"/>
      <c r="T43" s="383">
        <v>5400</v>
      </c>
      <c r="U43" s="269" t="s">
        <v>25</v>
      </c>
      <c r="V43" s="1" t="s">
        <v>310</v>
      </c>
      <c r="W43" s="141"/>
      <c r="X43" s="383">
        <v>5500</v>
      </c>
      <c r="Y43" s="269" t="s">
        <v>25</v>
      </c>
      <c r="Z43" s="1" t="s">
        <v>310</v>
      </c>
      <c r="AA43" s="141"/>
      <c r="AB43" s="383">
        <v>7500</v>
      </c>
      <c r="AC43" s="269" t="s">
        <v>25</v>
      </c>
      <c r="AD43" s="1" t="s">
        <v>310</v>
      </c>
      <c r="AE43" s="141"/>
      <c r="AF43" s="383">
        <v>5500</v>
      </c>
      <c r="AG43" s="269" t="s">
        <v>25</v>
      </c>
      <c r="AH43" s="1" t="s">
        <v>310</v>
      </c>
      <c r="AI43" s="141"/>
      <c r="AJ43" s="383">
        <v>5400</v>
      </c>
      <c r="AK43" s="269" t="s">
        <v>25</v>
      </c>
      <c r="AL43" s="1" t="s">
        <v>310</v>
      </c>
      <c r="AM43" s="141"/>
      <c r="AN43" s="383">
        <v>5400</v>
      </c>
      <c r="AO43" s="269" t="s">
        <v>25</v>
      </c>
      <c r="AP43" s="1" t="s">
        <v>310</v>
      </c>
      <c r="AQ43" s="141"/>
      <c r="AR43" s="383">
        <v>5400</v>
      </c>
      <c r="AS43" s="269" t="s">
        <v>25</v>
      </c>
      <c r="AT43" s="1" t="s">
        <v>310</v>
      </c>
      <c r="AU43" s="141"/>
      <c r="AV43" s="383">
        <v>5400</v>
      </c>
      <c r="AW43" s="269" t="s">
        <v>25</v>
      </c>
      <c r="AX43" s="1" t="s">
        <v>310</v>
      </c>
      <c r="AY43" s="141"/>
      <c r="AZ43" s="383">
        <v>5500</v>
      </c>
      <c r="BA43" s="269" t="s">
        <v>25</v>
      </c>
      <c r="BB43" s="1" t="s">
        <v>310</v>
      </c>
      <c r="BC43" s="141"/>
      <c r="BD43" s="383">
        <v>6800</v>
      </c>
      <c r="BE43" s="269" t="s">
        <v>25</v>
      </c>
      <c r="BF43" s="1" t="s">
        <v>310</v>
      </c>
      <c r="BG43" s="141"/>
      <c r="BH43" s="383">
        <v>5400</v>
      </c>
      <c r="BI43" s="269" t="s">
        <v>25</v>
      </c>
      <c r="BJ43" s="1" t="s">
        <v>310</v>
      </c>
      <c r="BK43" s="141"/>
      <c r="BL43" s="383">
        <v>5500</v>
      </c>
      <c r="BM43" s="269" t="s">
        <v>25</v>
      </c>
      <c r="BN43" s="1" t="s">
        <v>310</v>
      </c>
      <c r="BO43" s="141"/>
      <c r="BP43" s="383">
        <v>5500</v>
      </c>
      <c r="BQ43" s="269" t="s">
        <v>25</v>
      </c>
      <c r="BR43" s="1" t="s">
        <v>310</v>
      </c>
      <c r="BS43" s="141"/>
      <c r="BT43" s="383">
        <v>6000</v>
      </c>
      <c r="BU43" s="269" t="s">
        <v>25</v>
      </c>
      <c r="BV43" s="1" t="s">
        <v>310</v>
      </c>
      <c r="BW43" s="141"/>
      <c r="BX43" s="383">
        <v>5500</v>
      </c>
      <c r="BY43" s="269" t="s">
        <v>25</v>
      </c>
      <c r="BZ43" s="1" t="s">
        <v>310</v>
      </c>
      <c r="CA43" s="141"/>
      <c r="CB43" s="383">
        <v>5500</v>
      </c>
      <c r="CC43" s="269" t="s">
        <v>25</v>
      </c>
      <c r="CD43" s="1" t="s">
        <v>310</v>
      </c>
      <c r="CE43" s="141"/>
      <c r="CF43" s="383">
        <v>5500</v>
      </c>
      <c r="CG43" s="269" t="s">
        <v>25</v>
      </c>
      <c r="CH43" s="1" t="s">
        <v>310</v>
      </c>
      <c r="CI43" s="141"/>
      <c r="CJ43" s="383">
        <v>5500</v>
      </c>
      <c r="CK43" s="269" t="s">
        <v>25</v>
      </c>
      <c r="CL43" s="1" t="s">
        <v>310</v>
      </c>
      <c r="CM43" s="141"/>
      <c r="CN43" s="383">
        <v>5500</v>
      </c>
      <c r="CO43" s="269" t="s">
        <v>25</v>
      </c>
      <c r="CP43" s="1" t="s">
        <v>310</v>
      </c>
      <c r="CQ43" s="141"/>
      <c r="CR43" s="383">
        <v>7700</v>
      </c>
      <c r="CS43" s="269" t="s">
        <v>25</v>
      </c>
      <c r="CT43" s="1" t="s">
        <v>310</v>
      </c>
      <c r="CU43" s="141"/>
      <c r="CV43" s="383">
        <v>5500</v>
      </c>
      <c r="CW43" s="269" t="s">
        <v>25</v>
      </c>
      <c r="CX43" s="1" t="s">
        <v>310</v>
      </c>
      <c r="CY43" s="141"/>
      <c r="CZ43" s="383">
        <v>5400</v>
      </c>
      <c r="DA43" s="269" t="s">
        <v>25</v>
      </c>
      <c r="DB43" s="1" t="s">
        <v>310</v>
      </c>
      <c r="DC43" s="141"/>
      <c r="DD43" s="383">
        <v>5400</v>
      </c>
      <c r="DE43" s="269" t="s">
        <v>25</v>
      </c>
      <c r="DF43" s="1" t="s">
        <v>310</v>
      </c>
      <c r="DG43" s="141"/>
      <c r="DH43" s="383">
        <v>6800</v>
      </c>
      <c r="DI43" s="269" t="s">
        <v>25</v>
      </c>
      <c r="DJ43" s="1" t="s">
        <v>310</v>
      </c>
      <c r="DK43" s="141"/>
      <c r="DL43" s="383">
        <v>6800</v>
      </c>
      <c r="DM43" s="269" t="s">
        <v>25</v>
      </c>
      <c r="DN43" s="1" t="s">
        <v>310</v>
      </c>
      <c r="DO43" s="141"/>
      <c r="DP43" s="383">
        <v>5400</v>
      </c>
      <c r="DR43" s="1" t="s">
        <v>310</v>
      </c>
      <c r="DS43" s="141"/>
      <c r="DT43" s="383">
        <v>5500</v>
      </c>
      <c r="DV43" s="1" t="s">
        <v>310</v>
      </c>
      <c r="DW43" s="141"/>
      <c r="DX43" s="383">
        <v>5500</v>
      </c>
    </row>
    <row r="44" spans="2:128" x14ac:dyDescent="0.2">
      <c r="B44" s="141"/>
      <c r="C44" s="141"/>
      <c r="D44" s="272"/>
      <c r="E44" s="141"/>
      <c r="F44" s="141"/>
      <c r="G44" s="141"/>
      <c r="H44" s="272"/>
      <c r="I44" s="141"/>
      <c r="J44" s="141"/>
      <c r="K44" s="141"/>
      <c r="L44" s="272"/>
      <c r="N44" s="141"/>
      <c r="O44" s="141"/>
      <c r="P44" s="272"/>
      <c r="R44" s="141"/>
      <c r="S44" s="141"/>
      <c r="T44" s="272"/>
      <c r="V44" s="141"/>
      <c r="W44" s="141"/>
      <c r="X44" s="272"/>
      <c r="Z44" s="141"/>
      <c r="AA44" s="141"/>
      <c r="AB44" s="272"/>
      <c r="AD44" s="141"/>
      <c r="AE44" s="141"/>
      <c r="AF44" s="272"/>
      <c r="AH44" s="141"/>
      <c r="AI44" s="141"/>
      <c r="AJ44" s="272"/>
      <c r="AL44" s="141"/>
      <c r="AM44" s="141"/>
      <c r="AN44" s="272"/>
      <c r="AP44" s="141"/>
      <c r="AQ44" s="141"/>
      <c r="AR44" s="272"/>
      <c r="AT44" s="141"/>
      <c r="AU44" s="141"/>
      <c r="AV44" s="272"/>
      <c r="AX44" s="141"/>
      <c r="AY44" s="141"/>
      <c r="AZ44" s="272"/>
      <c r="BB44" s="141"/>
      <c r="BC44" s="141"/>
      <c r="BD44" s="272"/>
      <c r="BF44" s="141"/>
      <c r="BG44" s="141"/>
      <c r="BH44" s="272"/>
      <c r="BJ44" s="141"/>
      <c r="BK44" s="141"/>
      <c r="BL44" s="272"/>
      <c r="BN44" s="141"/>
      <c r="BO44" s="141"/>
      <c r="BP44" s="272"/>
      <c r="BR44" s="141"/>
      <c r="BS44" s="141"/>
      <c r="BT44" s="272"/>
      <c r="BV44" s="141"/>
      <c r="BW44" s="141"/>
      <c r="BX44" s="272"/>
      <c r="BZ44" s="141"/>
      <c r="CA44" s="141"/>
      <c r="CB44" s="272"/>
      <c r="CD44" s="141"/>
      <c r="CE44" s="141"/>
      <c r="CF44" s="272"/>
      <c r="CH44" s="141"/>
      <c r="CI44" s="141"/>
      <c r="CJ44" s="272"/>
      <c r="CL44" s="141"/>
      <c r="CM44" s="141"/>
      <c r="CN44" s="272"/>
      <c r="CP44" s="141"/>
      <c r="CQ44" s="141"/>
      <c r="CR44" s="272"/>
      <c r="CT44" s="141"/>
      <c r="CU44" s="141"/>
      <c r="CV44" s="272"/>
      <c r="CX44" s="141"/>
      <c r="CY44" s="141"/>
      <c r="CZ44" s="272"/>
      <c r="DB44" s="141"/>
      <c r="DC44" s="141"/>
      <c r="DD44" s="272"/>
      <c r="DF44" s="141"/>
      <c r="DG44" s="141"/>
      <c r="DH44" s="272"/>
      <c r="DJ44" s="141"/>
      <c r="DK44" s="141"/>
      <c r="DL44" s="272"/>
      <c r="DN44" s="141"/>
      <c r="DO44" s="141"/>
      <c r="DP44" s="272"/>
      <c r="DR44" s="141"/>
      <c r="DS44" s="141"/>
      <c r="DT44" s="272"/>
      <c r="DV44" s="141"/>
      <c r="DW44" s="141"/>
      <c r="DX44" s="272"/>
    </row>
    <row r="45" spans="2:128" x14ac:dyDescent="0.2">
      <c r="B45" s="1" t="s">
        <v>311</v>
      </c>
      <c r="C45" s="141"/>
      <c r="D45" s="393"/>
      <c r="E45" s="141"/>
      <c r="F45" s="1" t="s">
        <v>311</v>
      </c>
      <c r="G45" s="141"/>
      <c r="H45" s="393"/>
      <c r="I45" s="162"/>
      <c r="J45" s="1" t="s">
        <v>311</v>
      </c>
      <c r="K45" s="141"/>
      <c r="L45" s="393"/>
      <c r="N45" s="1" t="s">
        <v>311</v>
      </c>
      <c r="O45" s="141"/>
      <c r="P45" s="393"/>
      <c r="R45" s="1" t="s">
        <v>311</v>
      </c>
      <c r="S45" s="141"/>
      <c r="T45" s="393"/>
      <c r="V45" s="1" t="s">
        <v>311</v>
      </c>
      <c r="W45" s="141"/>
      <c r="X45" s="393"/>
      <c r="Z45" s="1" t="s">
        <v>311</v>
      </c>
      <c r="AA45" s="141"/>
      <c r="AB45" s="393"/>
      <c r="AD45" s="1" t="s">
        <v>311</v>
      </c>
      <c r="AE45" s="141"/>
      <c r="AF45" s="393"/>
      <c r="AH45" s="1" t="s">
        <v>311</v>
      </c>
      <c r="AI45" s="141"/>
      <c r="AJ45" s="393"/>
      <c r="AL45" s="1" t="s">
        <v>311</v>
      </c>
      <c r="AM45" s="141"/>
      <c r="AN45" s="393"/>
      <c r="AP45" s="1" t="s">
        <v>311</v>
      </c>
      <c r="AQ45" s="141"/>
      <c r="AR45" s="393"/>
      <c r="AT45" s="1" t="s">
        <v>311</v>
      </c>
      <c r="AU45" s="141"/>
      <c r="AV45" s="393"/>
      <c r="AX45" s="1" t="s">
        <v>311</v>
      </c>
      <c r="AY45" s="141"/>
      <c r="AZ45" s="393"/>
      <c r="BB45" s="1" t="s">
        <v>311</v>
      </c>
      <c r="BC45" s="141"/>
      <c r="BD45" s="393"/>
      <c r="BF45" s="1" t="s">
        <v>311</v>
      </c>
      <c r="BG45" s="141"/>
      <c r="BH45" s="393"/>
      <c r="BJ45" s="1" t="s">
        <v>311</v>
      </c>
      <c r="BK45" s="141"/>
      <c r="BL45" s="393"/>
      <c r="BN45" s="1" t="s">
        <v>311</v>
      </c>
      <c r="BO45" s="141"/>
      <c r="BP45" s="393"/>
      <c r="BR45" s="1" t="s">
        <v>311</v>
      </c>
      <c r="BS45" s="141"/>
      <c r="BT45" s="393"/>
      <c r="BV45" s="1" t="s">
        <v>311</v>
      </c>
      <c r="BW45" s="141"/>
      <c r="BX45" s="393"/>
      <c r="BZ45" s="1" t="s">
        <v>311</v>
      </c>
      <c r="CA45" s="141"/>
      <c r="CB45" s="393"/>
      <c r="CD45" s="1" t="s">
        <v>311</v>
      </c>
      <c r="CE45" s="141"/>
      <c r="CF45" s="393"/>
      <c r="CH45" s="1" t="s">
        <v>311</v>
      </c>
      <c r="CI45" s="141"/>
      <c r="CJ45" s="393"/>
      <c r="CL45" s="1" t="s">
        <v>311</v>
      </c>
      <c r="CM45" s="141"/>
      <c r="CN45" s="393"/>
      <c r="CP45" s="1" t="s">
        <v>311</v>
      </c>
      <c r="CQ45" s="141"/>
      <c r="CR45" s="393"/>
      <c r="CT45" s="1" t="s">
        <v>311</v>
      </c>
      <c r="CU45" s="141"/>
      <c r="CV45" s="393"/>
      <c r="CX45" s="1" t="s">
        <v>311</v>
      </c>
      <c r="CY45" s="141"/>
      <c r="CZ45" s="393"/>
      <c r="DB45" s="1" t="s">
        <v>311</v>
      </c>
      <c r="DC45" s="141"/>
      <c r="DD45" s="393"/>
      <c r="DF45" s="1" t="s">
        <v>311</v>
      </c>
      <c r="DG45" s="141"/>
      <c r="DH45" s="393"/>
      <c r="DJ45" s="1" t="s">
        <v>311</v>
      </c>
      <c r="DK45" s="141"/>
      <c r="DL45" s="393"/>
      <c r="DN45" s="1" t="s">
        <v>311</v>
      </c>
      <c r="DO45" s="141"/>
      <c r="DP45" s="393"/>
      <c r="DR45" s="1" t="s">
        <v>311</v>
      </c>
      <c r="DS45" s="141"/>
      <c r="DT45" s="393"/>
      <c r="DV45" s="1" t="s">
        <v>311</v>
      </c>
      <c r="DW45" s="141"/>
      <c r="DX45" s="393"/>
    </row>
    <row r="46" spans="2:128" x14ac:dyDescent="0.2">
      <c r="B46" s="141"/>
      <c r="C46" s="141"/>
      <c r="D46" s="272"/>
      <c r="E46" s="141"/>
      <c r="F46" s="141"/>
      <c r="G46" s="141"/>
      <c r="H46" s="272"/>
      <c r="I46" s="141"/>
      <c r="J46" s="141"/>
      <c r="K46" s="141"/>
      <c r="L46" s="272"/>
      <c r="N46" s="141"/>
      <c r="O46" s="141"/>
      <c r="P46" s="272"/>
      <c r="R46" s="141"/>
      <c r="S46" s="141"/>
      <c r="T46" s="272"/>
      <c r="V46" s="141"/>
      <c r="W46" s="141"/>
      <c r="X46" s="272"/>
      <c r="Z46" s="141"/>
      <c r="AA46" s="141"/>
      <c r="AB46" s="272"/>
      <c r="AD46" s="141"/>
      <c r="AE46" s="141"/>
      <c r="AF46" s="272"/>
      <c r="AH46" s="141"/>
      <c r="AI46" s="141"/>
      <c r="AJ46" s="272"/>
      <c r="AL46" s="141"/>
      <c r="AM46" s="141"/>
      <c r="AN46" s="272"/>
      <c r="AP46" s="141"/>
      <c r="AQ46" s="141"/>
      <c r="AR46" s="272"/>
      <c r="AT46" s="141"/>
      <c r="AU46" s="141"/>
      <c r="AV46" s="272"/>
      <c r="AX46" s="141"/>
      <c r="AY46" s="141"/>
      <c r="AZ46" s="272"/>
      <c r="BB46" s="141"/>
      <c r="BC46" s="141"/>
      <c r="BD46" s="272"/>
      <c r="BF46" s="141"/>
      <c r="BG46" s="141"/>
      <c r="BH46" s="272"/>
      <c r="BJ46" s="141"/>
      <c r="BK46" s="141"/>
      <c r="BL46" s="272"/>
      <c r="BN46" s="141"/>
      <c r="BO46" s="141"/>
      <c r="BP46" s="272"/>
      <c r="BR46" s="141"/>
      <c r="BS46" s="141"/>
      <c r="BT46" s="272"/>
      <c r="BV46" s="141"/>
      <c r="BW46" s="141"/>
      <c r="BX46" s="272"/>
      <c r="BZ46" s="141"/>
      <c r="CA46" s="141"/>
      <c r="CB46" s="272"/>
      <c r="CD46" s="141"/>
      <c r="CE46" s="141"/>
      <c r="CF46" s="272"/>
      <c r="CH46" s="141"/>
      <c r="CI46" s="141"/>
      <c r="CJ46" s="272"/>
      <c r="CL46" s="141"/>
      <c r="CM46" s="141"/>
      <c r="CN46" s="272"/>
      <c r="CP46" s="141"/>
      <c r="CQ46" s="141"/>
      <c r="CR46" s="272"/>
      <c r="CT46" s="141"/>
      <c r="CU46" s="141"/>
      <c r="CV46" s="272"/>
      <c r="CX46" s="141"/>
      <c r="CY46" s="141"/>
      <c r="CZ46" s="272"/>
      <c r="DB46" s="141"/>
      <c r="DC46" s="141"/>
      <c r="DD46" s="272"/>
      <c r="DF46" s="141"/>
      <c r="DG46" s="141"/>
      <c r="DH46" s="272"/>
      <c r="DJ46" s="141"/>
      <c r="DK46" s="141"/>
      <c r="DL46" s="272"/>
      <c r="DN46" s="141"/>
      <c r="DO46" s="141"/>
      <c r="DP46" s="272"/>
      <c r="DR46" s="141"/>
      <c r="DS46" s="141"/>
      <c r="DT46" s="272"/>
      <c r="DV46" s="141"/>
      <c r="DW46" s="141"/>
      <c r="DX46" s="272"/>
    </row>
    <row r="47" spans="2:128" x14ac:dyDescent="0.2">
      <c r="B47" s="1" t="s">
        <v>312</v>
      </c>
      <c r="C47" s="141"/>
      <c r="D47" s="393"/>
      <c r="E47" s="141"/>
      <c r="F47" s="1" t="s">
        <v>312</v>
      </c>
      <c r="G47" s="141"/>
      <c r="H47" s="393"/>
      <c r="I47" s="141"/>
      <c r="J47" s="1" t="s">
        <v>312</v>
      </c>
      <c r="K47" s="141"/>
      <c r="L47" s="393"/>
      <c r="N47" s="1" t="s">
        <v>312</v>
      </c>
      <c r="O47" s="141"/>
      <c r="P47" s="393"/>
      <c r="R47" s="1" t="s">
        <v>312</v>
      </c>
      <c r="S47" s="141"/>
      <c r="T47" s="393"/>
      <c r="V47" s="1" t="s">
        <v>312</v>
      </c>
      <c r="W47" s="141"/>
      <c r="X47" s="393"/>
      <c r="Z47" s="1" t="s">
        <v>312</v>
      </c>
      <c r="AA47" s="141"/>
      <c r="AB47" s="393"/>
      <c r="AD47" s="1" t="s">
        <v>312</v>
      </c>
      <c r="AE47" s="141"/>
      <c r="AF47" s="393"/>
      <c r="AH47" s="1" t="s">
        <v>312</v>
      </c>
      <c r="AI47" s="141"/>
      <c r="AJ47" s="393"/>
      <c r="AL47" s="1" t="s">
        <v>312</v>
      </c>
      <c r="AM47" s="141"/>
      <c r="AN47" s="393"/>
      <c r="AP47" s="1" t="s">
        <v>312</v>
      </c>
      <c r="AQ47" s="141"/>
      <c r="AR47" s="393"/>
      <c r="AT47" s="1" t="s">
        <v>312</v>
      </c>
      <c r="AU47" s="141"/>
      <c r="AV47" s="393"/>
      <c r="AX47" s="1" t="s">
        <v>312</v>
      </c>
      <c r="AY47" s="141"/>
      <c r="AZ47" s="393"/>
      <c r="BB47" s="1" t="s">
        <v>312</v>
      </c>
      <c r="BC47" s="141"/>
      <c r="BD47" s="393"/>
      <c r="BF47" s="1" t="s">
        <v>312</v>
      </c>
      <c r="BG47" s="141"/>
      <c r="BH47" s="393"/>
      <c r="BJ47" s="1" t="s">
        <v>312</v>
      </c>
      <c r="BK47" s="141"/>
      <c r="BL47" s="393"/>
      <c r="BN47" s="1" t="s">
        <v>312</v>
      </c>
      <c r="BO47" s="141"/>
      <c r="BP47" s="393"/>
      <c r="BR47" s="1" t="s">
        <v>312</v>
      </c>
      <c r="BS47" s="141"/>
      <c r="BT47" s="393"/>
      <c r="BV47" s="1" t="s">
        <v>312</v>
      </c>
      <c r="BW47" s="141"/>
      <c r="BX47" s="393"/>
      <c r="BZ47" s="1" t="s">
        <v>312</v>
      </c>
      <c r="CA47" s="141"/>
      <c r="CB47" s="393"/>
      <c r="CD47" s="1" t="s">
        <v>312</v>
      </c>
      <c r="CE47" s="141"/>
      <c r="CF47" s="393"/>
      <c r="CH47" s="1" t="s">
        <v>312</v>
      </c>
      <c r="CI47" s="141"/>
      <c r="CJ47" s="393"/>
      <c r="CL47" s="1" t="s">
        <v>312</v>
      </c>
      <c r="CM47" s="141"/>
      <c r="CN47" s="393"/>
      <c r="CP47" s="1" t="s">
        <v>312</v>
      </c>
      <c r="CQ47" s="141"/>
      <c r="CR47" s="393"/>
      <c r="CT47" s="1" t="s">
        <v>312</v>
      </c>
      <c r="CU47" s="141"/>
      <c r="CV47" s="393"/>
      <c r="CX47" s="1" t="s">
        <v>312</v>
      </c>
      <c r="CY47" s="141"/>
      <c r="CZ47" s="393"/>
      <c r="DB47" s="1" t="s">
        <v>312</v>
      </c>
      <c r="DC47" s="141"/>
      <c r="DD47" s="393"/>
      <c r="DF47" s="1" t="s">
        <v>312</v>
      </c>
      <c r="DG47" s="141"/>
      <c r="DH47" s="393"/>
      <c r="DJ47" s="1" t="s">
        <v>312</v>
      </c>
      <c r="DK47" s="141"/>
      <c r="DL47" s="393"/>
      <c r="DN47" s="1" t="s">
        <v>312</v>
      </c>
      <c r="DO47" s="141"/>
      <c r="DP47" s="393"/>
      <c r="DR47" s="1" t="s">
        <v>312</v>
      </c>
      <c r="DS47" s="141"/>
      <c r="DT47" s="393"/>
      <c r="DV47" s="1" t="s">
        <v>312</v>
      </c>
      <c r="DW47" s="141"/>
      <c r="DX47" s="393"/>
    </row>
    <row r="48" spans="2:128" x14ac:dyDescent="0.2">
      <c r="B48" s="141"/>
      <c r="C48" s="141"/>
      <c r="D48" s="272"/>
      <c r="E48" s="141"/>
      <c r="F48" s="141"/>
      <c r="G48" s="141"/>
      <c r="H48" s="272"/>
      <c r="I48" s="141"/>
      <c r="J48" s="141"/>
      <c r="K48" s="141"/>
      <c r="L48" s="272"/>
      <c r="N48" s="141"/>
      <c r="O48" s="141"/>
      <c r="P48" s="272"/>
      <c r="R48" s="141"/>
      <c r="S48" s="141"/>
      <c r="T48" s="272"/>
      <c r="V48" s="141"/>
      <c r="W48" s="141"/>
      <c r="X48" s="272"/>
      <c r="Z48" s="141"/>
      <c r="AA48" s="141"/>
      <c r="AB48" s="272"/>
      <c r="AD48" s="141"/>
      <c r="AE48" s="141"/>
      <c r="AF48" s="272"/>
      <c r="AH48" s="141"/>
      <c r="AI48" s="141"/>
      <c r="AJ48" s="272"/>
      <c r="AL48" s="141"/>
      <c r="AM48" s="141"/>
      <c r="AN48" s="272"/>
      <c r="AP48" s="141"/>
      <c r="AQ48" s="141"/>
      <c r="AR48" s="272"/>
      <c r="AT48" s="141"/>
      <c r="AU48" s="141"/>
      <c r="AV48" s="272"/>
      <c r="AX48" s="141"/>
      <c r="AY48" s="141"/>
      <c r="AZ48" s="272"/>
      <c r="BB48" s="141"/>
      <c r="BC48" s="141"/>
      <c r="BD48" s="272"/>
      <c r="BF48" s="141"/>
      <c r="BG48" s="141"/>
      <c r="BH48" s="272"/>
      <c r="BJ48" s="141"/>
      <c r="BK48" s="141"/>
      <c r="BL48" s="272"/>
      <c r="BN48" s="141"/>
      <c r="BO48" s="141"/>
      <c r="BP48" s="272"/>
      <c r="BR48" s="141"/>
      <c r="BS48" s="141"/>
      <c r="BT48" s="272"/>
      <c r="BV48" s="141"/>
      <c r="BW48" s="141"/>
      <c r="BX48" s="272"/>
      <c r="BZ48" s="141"/>
      <c r="CA48" s="141"/>
      <c r="CB48" s="272"/>
      <c r="CD48" s="141"/>
      <c r="CE48" s="141"/>
      <c r="CF48" s="272"/>
      <c r="CH48" s="141"/>
      <c r="CI48" s="141"/>
      <c r="CJ48" s="272"/>
      <c r="CL48" s="141"/>
      <c r="CM48" s="141"/>
      <c r="CN48" s="272"/>
      <c r="CP48" s="141"/>
      <c r="CQ48" s="141"/>
      <c r="CR48" s="272"/>
      <c r="CT48" s="141"/>
      <c r="CU48" s="141"/>
      <c r="CV48" s="272"/>
      <c r="CX48" s="141"/>
      <c r="CY48" s="141"/>
      <c r="CZ48" s="272"/>
      <c r="DB48" s="141"/>
      <c r="DC48" s="141"/>
      <c r="DD48" s="272"/>
      <c r="DF48" s="141"/>
      <c r="DG48" s="141"/>
      <c r="DH48" s="272"/>
      <c r="DJ48" s="141"/>
      <c r="DK48" s="141"/>
      <c r="DL48" s="272"/>
      <c r="DN48" s="141"/>
      <c r="DO48" s="141"/>
      <c r="DP48" s="272"/>
      <c r="DR48" s="141"/>
      <c r="DS48" s="141"/>
      <c r="DT48" s="272"/>
      <c r="DV48" s="141"/>
      <c r="DW48" s="141"/>
      <c r="DX48" s="272"/>
    </row>
    <row r="49" spans="2:128" x14ac:dyDescent="0.2">
      <c r="B49" s="1" t="s">
        <v>313</v>
      </c>
      <c r="C49" s="141"/>
      <c r="D49" s="393"/>
      <c r="E49" s="141"/>
      <c r="F49" s="1" t="s">
        <v>313</v>
      </c>
      <c r="G49" s="141"/>
      <c r="H49" s="393"/>
      <c r="I49" s="141"/>
      <c r="J49" s="1" t="s">
        <v>313</v>
      </c>
      <c r="K49" s="141"/>
      <c r="L49" s="393"/>
      <c r="N49" s="1" t="s">
        <v>313</v>
      </c>
      <c r="O49" s="141"/>
      <c r="P49" s="393"/>
      <c r="R49" s="1" t="s">
        <v>313</v>
      </c>
      <c r="S49" s="141"/>
      <c r="T49" s="393"/>
      <c r="V49" s="1" t="s">
        <v>313</v>
      </c>
      <c r="W49" s="141"/>
      <c r="X49" s="393"/>
      <c r="Z49" s="1" t="s">
        <v>313</v>
      </c>
      <c r="AA49" s="141"/>
      <c r="AB49" s="393"/>
      <c r="AD49" s="1" t="s">
        <v>313</v>
      </c>
      <c r="AE49" s="141"/>
      <c r="AF49" s="393"/>
      <c r="AH49" s="1" t="s">
        <v>313</v>
      </c>
      <c r="AI49" s="141"/>
      <c r="AJ49" s="393"/>
      <c r="AL49" s="1" t="s">
        <v>313</v>
      </c>
      <c r="AM49" s="141"/>
      <c r="AN49" s="393"/>
      <c r="AP49" s="1" t="s">
        <v>313</v>
      </c>
      <c r="AQ49" s="141"/>
      <c r="AR49" s="393"/>
      <c r="AT49" s="1" t="s">
        <v>313</v>
      </c>
      <c r="AU49" s="141"/>
      <c r="AV49" s="393"/>
      <c r="AX49" s="1" t="s">
        <v>313</v>
      </c>
      <c r="AY49" s="141"/>
      <c r="AZ49" s="393"/>
      <c r="BB49" s="1" t="s">
        <v>313</v>
      </c>
      <c r="BC49" s="141"/>
      <c r="BD49" s="393"/>
      <c r="BF49" s="1" t="s">
        <v>313</v>
      </c>
      <c r="BG49" s="141"/>
      <c r="BH49" s="393"/>
      <c r="BJ49" s="1" t="s">
        <v>313</v>
      </c>
      <c r="BK49" s="141"/>
      <c r="BL49" s="393"/>
      <c r="BN49" s="1" t="s">
        <v>313</v>
      </c>
      <c r="BO49" s="141"/>
      <c r="BP49" s="393"/>
      <c r="BR49" s="1" t="s">
        <v>313</v>
      </c>
      <c r="BS49" s="141"/>
      <c r="BT49" s="393"/>
      <c r="BV49" s="1" t="s">
        <v>313</v>
      </c>
      <c r="BW49" s="141"/>
      <c r="BX49" s="393"/>
      <c r="BZ49" s="1" t="s">
        <v>313</v>
      </c>
      <c r="CA49" s="141"/>
      <c r="CB49" s="393"/>
      <c r="CD49" s="1" t="s">
        <v>313</v>
      </c>
      <c r="CE49" s="141"/>
      <c r="CF49" s="393"/>
      <c r="CH49" s="1" t="s">
        <v>313</v>
      </c>
      <c r="CI49" s="141"/>
      <c r="CJ49" s="393"/>
      <c r="CL49" s="1" t="s">
        <v>313</v>
      </c>
      <c r="CM49" s="141"/>
      <c r="CN49" s="393"/>
      <c r="CP49" s="1" t="s">
        <v>313</v>
      </c>
      <c r="CQ49" s="141"/>
      <c r="CR49" s="393"/>
      <c r="CT49" s="1" t="s">
        <v>313</v>
      </c>
      <c r="CU49" s="141"/>
      <c r="CV49" s="393"/>
      <c r="CX49" s="1" t="s">
        <v>313</v>
      </c>
      <c r="CY49" s="141"/>
      <c r="CZ49" s="393"/>
      <c r="DB49" s="1" t="s">
        <v>313</v>
      </c>
      <c r="DC49" s="141"/>
      <c r="DD49" s="393"/>
      <c r="DF49" s="1" t="s">
        <v>313</v>
      </c>
      <c r="DG49" s="141"/>
      <c r="DH49" s="393"/>
      <c r="DJ49" s="1" t="s">
        <v>313</v>
      </c>
      <c r="DK49" s="141"/>
      <c r="DL49" s="393"/>
      <c r="DN49" s="1" t="s">
        <v>313</v>
      </c>
      <c r="DO49" s="141"/>
      <c r="DP49" s="393"/>
      <c r="DR49" s="1" t="s">
        <v>313</v>
      </c>
      <c r="DS49" s="141"/>
      <c r="DT49" s="393"/>
      <c r="DV49" s="1" t="s">
        <v>313</v>
      </c>
      <c r="DW49" s="141"/>
      <c r="DX49" s="393"/>
    </row>
    <row r="50" spans="2:128" x14ac:dyDescent="0.2">
      <c r="B50" s="4"/>
      <c r="D50" s="272"/>
      <c r="E50" s="141"/>
      <c r="F50" s="4"/>
      <c r="H50" s="272"/>
      <c r="I50" s="141"/>
      <c r="J50" s="4"/>
      <c r="L50" s="272"/>
      <c r="N50" s="4"/>
      <c r="P50" s="272"/>
      <c r="R50" s="4"/>
      <c r="T50" s="272"/>
      <c r="V50" s="4"/>
      <c r="X50" s="272"/>
      <c r="Z50" s="4"/>
      <c r="AB50" s="272"/>
      <c r="AD50" s="4"/>
      <c r="AF50" s="272"/>
      <c r="AH50" s="4"/>
      <c r="AJ50" s="272"/>
      <c r="AL50" s="4"/>
      <c r="AN50" s="272"/>
      <c r="AP50" s="4"/>
      <c r="AR50" s="272"/>
      <c r="AT50" s="4"/>
      <c r="AV50" s="272"/>
      <c r="AX50" s="4"/>
      <c r="AZ50" s="272"/>
      <c r="BB50" s="4"/>
      <c r="BD50" s="272"/>
      <c r="BF50" s="4"/>
      <c r="BH50" s="272"/>
      <c r="BJ50" s="4"/>
      <c r="BL50" s="272"/>
      <c r="BN50" s="4"/>
      <c r="BP50" s="272"/>
      <c r="BR50" s="4"/>
      <c r="BT50" s="272"/>
      <c r="BV50" s="4"/>
      <c r="BX50" s="272"/>
      <c r="BZ50" s="4"/>
      <c r="CB50" s="272"/>
      <c r="CD50" s="4"/>
      <c r="CF50" s="272"/>
      <c r="CH50" s="4"/>
      <c r="CJ50" s="272"/>
      <c r="CL50" s="4"/>
      <c r="CN50" s="272"/>
      <c r="CP50" s="4"/>
      <c r="CR50" s="272"/>
      <c r="CT50" s="4"/>
      <c r="CV50" s="272"/>
      <c r="CX50" s="4"/>
      <c r="CZ50" s="272"/>
      <c r="DB50" s="4"/>
      <c r="DD50" s="272"/>
      <c r="DF50" s="4"/>
      <c r="DH50" s="272"/>
      <c r="DJ50" s="4"/>
      <c r="DL50" s="272"/>
      <c r="DN50" s="4"/>
      <c r="DP50" s="272"/>
      <c r="DR50" s="4"/>
      <c r="DT50" s="272"/>
      <c r="DV50" s="4"/>
      <c r="DX50" s="272"/>
    </row>
    <row r="51" spans="2:128" x14ac:dyDescent="0.2">
      <c r="B51" s="1" t="s">
        <v>314</v>
      </c>
      <c r="D51" s="393"/>
      <c r="F51" s="1" t="s">
        <v>314</v>
      </c>
      <c r="H51" s="393"/>
      <c r="J51" s="1" t="s">
        <v>314</v>
      </c>
      <c r="L51" s="393"/>
      <c r="N51" s="1" t="s">
        <v>314</v>
      </c>
      <c r="P51" s="393"/>
      <c r="R51" s="1" t="s">
        <v>314</v>
      </c>
      <c r="T51" s="393"/>
      <c r="V51" s="1" t="s">
        <v>314</v>
      </c>
      <c r="X51" s="393"/>
      <c r="Z51" s="1" t="s">
        <v>314</v>
      </c>
      <c r="AB51" s="393"/>
      <c r="AD51" s="1" t="s">
        <v>314</v>
      </c>
      <c r="AF51" s="393"/>
      <c r="AH51" s="1" t="s">
        <v>314</v>
      </c>
      <c r="AJ51" s="393"/>
      <c r="AL51" s="1" t="s">
        <v>314</v>
      </c>
      <c r="AN51" s="393"/>
      <c r="AP51" s="1" t="s">
        <v>314</v>
      </c>
      <c r="AR51" s="393"/>
      <c r="AT51" s="1" t="s">
        <v>314</v>
      </c>
      <c r="AV51" s="393"/>
      <c r="AX51" s="1" t="s">
        <v>314</v>
      </c>
      <c r="AZ51" s="393"/>
      <c r="BB51" s="1" t="s">
        <v>314</v>
      </c>
      <c r="BD51" s="393"/>
      <c r="BF51" s="1" t="s">
        <v>314</v>
      </c>
      <c r="BH51" s="393"/>
      <c r="BJ51" s="1" t="s">
        <v>314</v>
      </c>
      <c r="BL51" s="393"/>
      <c r="BN51" s="1" t="s">
        <v>314</v>
      </c>
      <c r="BP51" s="393"/>
      <c r="BR51" s="1" t="s">
        <v>314</v>
      </c>
      <c r="BT51" s="393"/>
      <c r="BV51" s="1" t="s">
        <v>314</v>
      </c>
      <c r="BX51" s="393"/>
      <c r="BZ51" s="1" t="s">
        <v>314</v>
      </c>
      <c r="CB51" s="393"/>
      <c r="CD51" s="1" t="s">
        <v>314</v>
      </c>
      <c r="CF51" s="393"/>
      <c r="CH51" s="1" t="s">
        <v>314</v>
      </c>
      <c r="CJ51" s="393"/>
      <c r="CL51" s="1" t="s">
        <v>314</v>
      </c>
      <c r="CN51" s="393"/>
      <c r="CP51" s="1" t="s">
        <v>314</v>
      </c>
      <c r="CR51" s="393"/>
      <c r="CT51" s="1" t="s">
        <v>314</v>
      </c>
      <c r="CV51" s="393"/>
      <c r="CX51" s="1" t="s">
        <v>314</v>
      </c>
      <c r="CZ51" s="393"/>
      <c r="DB51" s="1" t="s">
        <v>314</v>
      </c>
      <c r="DD51" s="393"/>
      <c r="DF51" s="1" t="s">
        <v>314</v>
      </c>
      <c r="DH51" s="393"/>
      <c r="DJ51" s="1" t="s">
        <v>314</v>
      </c>
      <c r="DL51" s="393"/>
      <c r="DN51" s="1" t="s">
        <v>314</v>
      </c>
      <c r="DP51" s="393"/>
      <c r="DR51" s="1" t="s">
        <v>314</v>
      </c>
      <c r="DT51" s="393"/>
      <c r="DV51" s="1" t="s">
        <v>314</v>
      </c>
      <c r="DX51" s="393"/>
    </row>
    <row r="52" spans="2:128" x14ac:dyDescent="0.2">
      <c r="B52" s="4"/>
      <c r="D52" s="272"/>
      <c r="F52" s="4"/>
      <c r="H52" s="272"/>
      <c r="J52" s="4"/>
      <c r="L52" s="272"/>
      <c r="N52" s="4"/>
      <c r="P52" s="272"/>
      <c r="R52" s="4"/>
      <c r="T52" s="272"/>
      <c r="V52" s="4"/>
      <c r="X52" s="272"/>
      <c r="Z52" s="4"/>
      <c r="AB52" s="272"/>
      <c r="AD52" s="4"/>
      <c r="AF52" s="272"/>
      <c r="AH52" s="4"/>
      <c r="AJ52" s="272"/>
      <c r="AL52" s="4"/>
      <c r="AN52" s="272"/>
      <c r="AP52" s="4"/>
      <c r="AR52" s="272"/>
      <c r="AT52" s="4"/>
      <c r="AV52" s="272"/>
      <c r="AX52" s="4"/>
      <c r="AZ52" s="272"/>
      <c r="BB52" s="4"/>
      <c r="BD52" s="272"/>
      <c r="BF52" s="4"/>
      <c r="BH52" s="272"/>
      <c r="BJ52" s="4"/>
      <c r="BL52" s="272"/>
      <c r="BN52" s="4"/>
      <c r="BP52" s="272"/>
      <c r="BR52" s="4"/>
      <c r="BT52" s="272"/>
      <c r="BV52" s="4"/>
      <c r="BX52" s="272"/>
      <c r="BZ52" s="4"/>
      <c r="CB52" s="272"/>
      <c r="CD52" s="4"/>
      <c r="CF52" s="272"/>
      <c r="CH52" s="4"/>
      <c r="CJ52" s="272"/>
      <c r="CL52" s="4"/>
      <c r="CN52" s="272"/>
      <c r="CP52" s="4"/>
      <c r="CR52" s="272"/>
      <c r="CT52" s="4"/>
      <c r="CV52" s="272"/>
      <c r="CX52" s="4"/>
      <c r="CZ52" s="272"/>
      <c r="DB52" s="4"/>
      <c r="DD52" s="272"/>
      <c r="DF52" s="4"/>
      <c r="DH52" s="272"/>
      <c r="DJ52" s="4"/>
      <c r="DL52" s="272"/>
      <c r="DN52" s="4"/>
      <c r="DP52" s="272"/>
      <c r="DR52" s="4"/>
      <c r="DT52" s="272"/>
      <c r="DV52" s="4"/>
      <c r="DX52" s="272"/>
    </row>
    <row r="53" spans="2:128" x14ac:dyDescent="0.2">
      <c r="B53" s="1" t="s">
        <v>315</v>
      </c>
      <c r="D53" s="393"/>
      <c r="F53" s="1" t="s">
        <v>315</v>
      </c>
      <c r="H53" s="393"/>
      <c r="J53" s="1" t="s">
        <v>315</v>
      </c>
      <c r="L53" s="393"/>
      <c r="N53" s="1" t="s">
        <v>315</v>
      </c>
      <c r="P53" s="393"/>
      <c r="R53" s="1" t="s">
        <v>315</v>
      </c>
      <c r="T53" s="393"/>
      <c r="V53" s="1" t="s">
        <v>315</v>
      </c>
      <c r="X53" s="393"/>
      <c r="Z53" s="1" t="s">
        <v>315</v>
      </c>
      <c r="AB53" s="393"/>
      <c r="AD53" s="1" t="s">
        <v>315</v>
      </c>
      <c r="AF53" s="393"/>
      <c r="AH53" s="1" t="s">
        <v>315</v>
      </c>
      <c r="AJ53" s="393"/>
      <c r="AL53" s="1" t="s">
        <v>315</v>
      </c>
      <c r="AN53" s="393"/>
      <c r="AP53" s="1" t="s">
        <v>315</v>
      </c>
      <c r="AR53" s="393"/>
      <c r="AT53" s="1" t="s">
        <v>315</v>
      </c>
      <c r="AV53" s="393"/>
      <c r="AX53" s="1" t="s">
        <v>315</v>
      </c>
      <c r="AZ53" s="393"/>
      <c r="BB53" s="1" t="s">
        <v>315</v>
      </c>
      <c r="BD53" s="393"/>
      <c r="BF53" s="1" t="s">
        <v>315</v>
      </c>
      <c r="BH53" s="393"/>
      <c r="BJ53" s="1" t="s">
        <v>315</v>
      </c>
      <c r="BL53" s="393"/>
      <c r="BN53" s="1" t="s">
        <v>315</v>
      </c>
      <c r="BP53" s="393"/>
      <c r="BR53" s="1" t="s">
        <v>315</v>
      </c>
      <c r="BT53" s="393"/>
      <c r="BV53" s="1" t="s">
        <v>315</v>
      </c>
      <c r="BX53" s="393"/>
      <c r="BZ53" s="1" t="s">
        <v>315</v>
      </c>
      <c r="CB53" s="393"/>
      <c r="CD53" s="1" t="s">
        <v>315</v>
      </c>
      <c r="CF53" s="393"/>
      <c r="CH53" s="1" t="s">
        <v>315</v>
      </c>
      <c r="CJ53" s="393"/>
      <c r="CL53" s="1" t="s">
        <v>315</v>
      </c>
      <c r="CN53" s="393"/>
      <c r="CP53" s="1" t="s">
        <v>315</v>
      </c>
      <c r="CR53" s="393"/>
      <c r="CT53" s="1" t="s">
        <v>315</v>
      </c>
      <c r="CV53" s="393"/>
      <c r="CX53" s="1" t="s">
        <v>315</v>
      </c>
      <c r="CZ53" s="393"/>
      <c r="DB53" s="1" t="s">
        <v>315</v>
      </c>
      <c r="DD53" s="393"/>
      <c r="DF53" s="1" t="s">
        <v>315</v>
      </c>
      <c r="DH53" s="393"/>
      <c r="DJ53" s="1" t="s">
        <v>315</v>
      </c>
      <c r="DL53" s="393"/>
      <c r="DN53" s="1" t="s">
        <v>315</v>
      </c>
      <c r="DP53" s="393"/>
      <c r="DR53" s="1" t="s">
        <v>315</v>
      </c>
      <c r="DT53" s="393"/>
      <c r="DV53" s="1" t="s">
        <v>315</v>
      </c>
      <c r="DX53" s="393"/>
    </row>
    <row r="54" spans="2:128" x14ac:dyDescent="0.2">
      <c r="D54" s="273"/>
      <c r="H54" s="273"/>
      <c r="L54" s="273"/>
      <c r="P54" s="273"/>
      <c r="T54" s="273"/>
      <c r="X54" s="273"/>
      <c r="AB54" s="273"/>
      <c r="AF54" s="273"/>
      <c r="AJ54" s="273"/>
      <c r="AN54" s="273"/>
      <c r="AR54" s="273"/>
      <c r="AV54" s="273"/>
      <c r="AZ54" s="273"/>
      <c r="BD54" s="273"/>
      <c r="BH54" s="273"/>
      <c r="BL54" s="273"/>
      <c r="BP54" s="273"/>
      <c r="BT54" s="273"/>
      <c r="BX54" s="273"/>
      <c r="CB54" s="273"/>
      <c r="CF54" s="273"/>
      <c r="CJ54" s="273"/>
      <c r="CN54" s="273"/>
      <c r="CR54" s="273"/>
      <c r="CV54" s="273"/>
      <c r="CZ54" s="273"/>
      <c r="DD54" s="273"/>
      <c r="DH54" s="273"/>
      <c r="DL54" s="273"/>
      <c r="DP54" s="273"/>
      <c r="DT54" s="273"/>
      <c r="DX54" s="273"/>
    </row>
    <row r="55" spans="2:128" x14ac:dyDescent="0.2">
      <c r="B55" s="1" t="s">
        <v>279</v>
      </c>
      <c r="D55" s="393"/>
      <c r="E55" s="153" t="s">
        <v>25</v>
      </c>
      <c r="F55" s="1" t="s">
        <v>279</v>
      </c>
      <c r="H55" s="393"/>
      <c r="I55" s="153" t="s">
        <v>25</v>
      </c>
      <c r="J55" s="1" t="s">
        <v>279</v>
      </c>
      <c r="L55" s="393"/>
      <c r="M55" s="153" t="s">
        <v>25</v>
      </c>
      <c r="N55" s="1" t="s">
        <v>279</v>
      </c>
      <c r="P55" s="393"/>
      <c r="Q55" s="269" t="s">
        <v>25</v>
      </c>
      <c r="R55" s="1" t="s">
        <v>279</v>
      </c>
      <c r="T55" s="393"/>
      <c r="U55" s="269" t="s">
        <v>25</v>
      </c>
      <c r="V55" s="1" t="s">
        <v>279</v>
      </c>
      <c r="X55" s="393"/>
      <c r="Y55" s="269" t="s">
        <v>25</v>
      </c>
      <c r="Z55" s="1" t="s">
        <v>279</v>
      </c>
      <c r="AB55" s="393"/>
      <c r="AC55" s="269" t="s">
        <v>25</v>
      </c>
      <c r="AD55" s="1" t="s">
        <v>279</v>
      </c>
      <c r="AF55" s="393"/>
      <c r="AG55" s="269" t="s">
        <v>25</v>
      </c>
      <c r="AH55" s="1" t="s">
        <v>279</v>
      </c>
      <c r="AJ55" s="393"/>
      <c r="AK55" s="269" t="s">
        <v>25</v>
      </c>
      <c r="AL55" s="1" t="s">
        <v>279</v>
      </c>
      <c r="AN55" s="393"/>
      <c r="AO55" s="269" t="s">
        <v>25</v>
      </c>
      <c r="AP55" s="1" t="s">
        <v>279</v>
      </c>
      <c r="AR55" s="393"/>
      <c r="AS55" s="269" t="s">
        <v>25</v>
      </c>
      <c r="AT55" s="1" t="s">
        <v>279</v>
      </c>
      <c r="AV55" s="393"/>
      <c r="AW55" s="269" t="s">
        <v>25</v>
      </c>
      <c r="AX55" s="1" t="s">
        <v>279</v>
      </c>
      <c r="AZ55" s="393"/>
      <c r="BA55" s="269" t="s">
        <v>25</v>
      </c>
      <c r="BB55" s="1" t="s">
        <v>279</v>
      </c>
      <c r="BD55" s="393"/>
      <c r="BE55" s="269" t="s">
        <v>25</v>
      </c>
      <c r="BF55" s="1" t="s">
        <v>279</v>
      </c>
      <c r="BH55" s="393"/>
      <c r="BI55" s="269" t="s">
        <v>25</v>
      </c>
      <c r="BJ55" s="1" t="s">
        <v>279</v>
      </c>
      <c r="BL55" s="393"/>
      <c r="BM55" s="269" t="s">
        <v>25</v>
      </c>
      <c r="BN55" s="1" t="s">
        <v>279</v>
      </c>
      <c r="BP55" s="393"/>
      <c r="BQ55" s="269" t="s">
        <v>25</v>
      </c>
      <c r="BR55" s="1" t="s">
        <v>279</v>
      </c>
      <c r="BT55" s="393"/>
      <c r="BU55" s="269" t="s">
        <v>25</v>
      </c>
      <c r="BV55" s="1" t="s">
        <v>279</v>
      </c>
      <c r="BX55" s="393"/>
      <c r="BY55" s="269" t="s">
        <v>25</v>
      </c>
      <c r="BZ55" s="1" t="s">
        <v>279</v>
      </c>
      <c r="CB55" s="393"/>
      <c r="CC55" s="269" t="s">
        <v>25</v>
      </c>
      <c r="CD55" s="1" t="s">
        <v>279</v>
      </c>
      <c r="CF55" s="393"/>
      <c r="CG55" s="269" t="s">
        <v>25</v>
      </c>
      <c r="CH55" s="1" t="s">
        <v>279</v>
      </c>
      <c r="CJ55" s="393"/>
      <c r="CK55" s="269" t="s">
        <v>25</v>
      </c>
      <c r="CL55" s="1" t="s">
        <v>279</v>
      </c>
      <c r="CN55" s="393"/>
      <c r="CO55" s="269" t="s">
        <v>25</v>
      </c>
      <c r="CP55" s="1" t="s">
        <v>279</v>
      </c>
      <c r="CR55" s="393"/>
      <c r="CS55" s="269" t="s">
        <v>25</v>
      </c>
      <c r="CT55" s="1" t="s">
        <v>279</v>
      </c>
      <c r="CV55" s="393"/>
      <c r="CW55" s="269" t="s">
        <v>25</v>
      </c>
      <c r="CX55" s="1" t="s">
        <v>279</v>
      </c>
      <c r="CZ55" s="393"/>
      <c r="DA55" s="269" t="s">
        <v>25</v>
      </c>
      <c r="DB55" s="1" t="s">
        <v>279</v>
      </c>
      <c r="DD55" s="393"/>
      <c r="DE55" s="269" t="s">
        <v>25</v>
      </c>
      <c r="DF55" s="1" t="s">
        <v>279</v>
      </c>
      <c r="DH55" s="393"/>
      <c r="DI55" s="269" t="s">
        <v>25</v>
      </c>
      <c r="DJ55" s="1" t="s">
        <v>279</v>
      </c>
      <c r="DL55" s="393"/>
      <c r="DM55" s="269" t="s">
        <v>25</v>
      </c>
      <c r="DN55" s="1" t="s">
        <v>279</v>
      </c>
      <c r="DP55" s="393"/>
      <c r="DR55" s="1" t="s">
        <v>279</v>
      </c>
      <c r="DT55" s="393"/>
      <c r="DV55" s="1" t="s">
        <v>279</v>
      </c>
      <c r="DX55" s="393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32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8"/>
  <sheetViews>
    <sheetView showGridLines="0" workbookViewId="0">
      <selection activeCell="B8" sqref="B8:I10"/>
    </sheetView>
  </sheetViews>
  <sheetFormatPr defaultRowHeight="12.75" x14ac:dyDescent="0.2"/>
  <cols>
    <col min="1" max="1" width="4.140625" style="51" customWidth="1"/>
    <col min="2" max="2" width="13.7109375" style="194" customWidth="1"/>
    <col min="3" max="3" width="20.140625" style="37" customWidth="1"/>
    <col min="4" max="4" width="6" style="37" customWidth="1"/>
    <col min="5" max="5" width="18.85546875" style="51" customWidth="1"/>
    <col min="6" max="6" width="6.7109375" style="51" customWidth="1"/>
    <col min="7" max="7" width="15.28515625" style="196" customWidth="1"/>
    <col min="8" max="8" width="5.5703125" style="51" customWidth="1"/>
    <col min="9" max="9" width="13.42578125" style="196" customWidth="1"/>
    <col min="10" max="10" width="5.5703125" style="51" customWidth="1"/>
    <col min="11" max="16384" width="9.140625" style="51"/>
  </cols>
  <sheetData>
    <row r="3" spans="2:10" ht="18" x14ac:dyDescent="0.2">
      <c r="D3" s="236" t="s">
        <v>330</v>
      </c>
    </row>
    <row r="4" spans="2:10" ht="18" x14ac:dyDescent="0.2">
      <c r="D4" s="237"/>
    </row>
    <row r="5" spans="2:10" ht="18" x14ac:dyDescent="0.2">
      <c r="D5" s="236" t="s">
        <v>316</v>
      </c>
    </row>
    <row r="6" spans="2:10" ht="15.75" x14ac:dyDescent="0.2">
      <c r="D6" s="80"/>
    </row>
    <row r="8" spans="2:10" s="38" customFormat="1" ht="38.25" x14ac:dyDescent="0.25">
      <c r="B8" s="453" t="s">
        <v>53</v>
      </c>
      <c r="C8" s="453"/>
      <c r="E8" s="128" t="s">
        <v>233</v>
      </c>
      <c r="G8" s="197" t="s">
        <v>317</v>
      </c>
      <c r="I8" s="197" t="s">
        <v>91</v>
      </c>
      <c r="J8" s="92"/>
    </row>
    <row r="9" spans="2:10" x14ac:dyDescent="0.2">
      <c r="C9" s="51"/>
    </row>
    <row r="10" spans="2:10" x14ac:dyDescent="0.2">
      <c r="B10" s="195">
        <v>1</v>
      </c>
      <c r="C10" s="379" t="s">
        <v>337</v>
      </c>
      <c r="D10" s="52"/>
      <c r="E10" s="379" t="s">
        <v>338</v>
      </c>
      <c r="G10" s="380">
        <v>4000</v>
      </c>
      <c r="I10" s="380">
        <f>G10</f>
        <v>4000</v>
      </c>
    </row>
    <row r="11" spans="2:10" x14ac:dyDescent="0.2">
      <c r="C11" s="51"/>
    </row>
    <row r="12" spans="2:10" x14ac:dyDescent="0.2">
      <c r="B12" s="195">
        <v>2</v>
      </c>
      <c r="C12" s="379"/>
      <c r="D12" s="52"/>
      <c r="E12" s="379"/>
      <c r="G12" s="380"/>
      <c r="I12" s="380"/>
    </row>
    <row r="13" spans="2:10" x14ac:dyDescent="0.2">
      <c r="C13" s="51"/>
    </row>
    <row r="14" spans="2:10" x14ac:dyDescent="0.2">
      <c r="B14" s="195">
        <v>3</v>
      </c>
      <c r="C14" s="379"/>
      <c r="D14" s="52"/>
      <c r="E14" s="379"/>
      <c r="G14" s="380"/>
      <c r="I14" s="380"/>
    </row>
    <row r="15" spans="2:10" x14ac:dyDescent="0.2">
      <c r="C15" s="51"/>
    </row>
    <row r="16" spans="2:10" x14ac:dyDescent="0.2">
      <c r="B16" s="195">
        <v>4</v>
      </c>
      <c r="C16" s="379"/>
      <c r="D16" s="52"/>
      <c r="E16" s="379"/>
      <c r="G16" s="380"/>
      <c r="I16" s="380"/>
    </row>
    <row r="17" spans="2:9" x14ac:dyDescent="0.2">
      <c r="C17" s="51"/>
    </row>
    <row r="18" spans="2:9" x14ac:dyDescent="0.2">
      <c r="B18" s="195">
        <v>5</v>
      </c>
      <c r="C18" s="379"/>
      <c r="D18" s="52"/>
      <c r="E18" s="379"/>
      <c r="G18" s="380"/>
      <c r="I18" s="380"/>
    </row>
    <row r="19" spans="2:9" x14ac:dyDescent="0.2">
      <c r="C19" s="51"/>
    </row>
    <row r="20" spans="2:9" x14ac:dyDescent="0.2">
      <c r="B20" s="195">
        <v>6</v>
      </c>
      <c r="C20" s="379"/>
      <c r="D20" s="52"/>
      <c r="E20" s="379"/>
      <c r="G20" s="380"/>
      <c r="I20" s="380"/>
    </row>
    <row r="21" spans="2:9" x14ac:dyDescent="0.2">
      <c r="C21" s="51"/>
    </row>
    <row r="22" spans="2:9" x14ac:dyDescent="0.2">
      <c r="B22" s="195">
        <v>7</v>
      </c>
      <c r="C22" s="379"/>
      <c r="D22" s="52"/>
      <c r="E22" s="379"/>
      <c r="G22" s="380"/>
      <c r="I22" s="380"/>
    </row>
    <row r="23" spans="2:9" x14ac:dyDescent="0.2">
      <c r="C23" s="51"/>
    </row>
    <row r="24" spans="2:9" x14ac:dyDescent="0.2">
      <c r="B24" s="195">
        <v>8</v>
      </c>
      <c r="C24" s="379"/>
      <c r="D24" s="52"/>
      <c r="E24" s="379"/>
      <c r="G24" s="380"/>
      <c r="I24" s="380"/>
    </row>
    <row r="25" spans="2:9" x14ac:dyDescent="0.2">
      <c r="C25" s="51"/>
    </row>
    <row r="26" spans="2:9" x14ac:dyDescent="0.2">
      <c r="B26" s="195">
        <v>9</v>
      </c>
      <c r="C26" s="379"/>
      <c r="D26" s="52"/>
      <c r="E26" s="379"/>
      <c r="G26" s="380"/>
      <c r="I26" s="380"/>
    </row>
    <row r="27" spans="2:9" x14ac:dyDescent="0.2">
      <c r="C27" s="51"/>
    </row>
    <row r="28" spans="2:9" x14ac:dyDescent="0.2">
      <c r="B28" s="195">
        <v>10</v>
      </c>
      <c r="C28" s="379"/>
      <c r="D28" s="52"/>
      <c r="E28" s="379"/>
      <c r="G28" s="380"/>
      <c r="I28" s="380"/>
    </row>
  </sheetData>
  <mergeCells count="1">
    <mergeCell ref="B8:C8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66"/>
  <sheetViews>
    <sheetView showGridLines="0" showZeros="0" workbookViewId="0">
      <selection activeCell="B10" sqref="B10:J28"/>
    </sheetView>
  </sheetViews>
  <sheetFormatPr defaultRowHeight="12.75" x14ac:dyDescent="0.25"/>
  <cols>
    <col min="1" max="1" width="4.140625" style="39" customWidth="1"/>
    <col min="2" max="2" width="16.7109375" style="198" customWidth="1"/>
    <col min="3" max="3" width="19.85546875" style="39" customWidth="1"/>
    <col min="4" max="4" width="16" style="207" customWidth="1"/>
    <col min="5" max="5" width="16.85546875" style="207" bestFit="1" customWidth="1"/>
    <col min="6" max="6" width="20.42578125" style="39" customWidth="1"/>
    <col min="7" max="8" width="12.7109375" style="39" customWidth="1"/>
    <col min="9" max="9" width="16.140625" style="39" customWidth="1"/>
    <col min="10" max="10" width="17.28515625" style="39" customWidth="1"/>
    <col min="11" max="11" width="14.5703125" style="39" customWidth="1"/>
    <col min="12" max="16384" width="9.140625" style="39"/>
  </cols>
  <sheetData>
    <row r="2" spans="2:8" x14ac:dyDescent="0.25">
      <c r="D2" s="217" t="s">
        <v>330</v>
      </c>
    </row>
    <row r="4" spans="2:8" ht="27.75" customHeight="1" x14ac:dyDescent="0.25">
      <c r="D4" s="217" t="s">
        <v>410</v>
      </c>
    </row>
    <row r="6" spans="2:8" x14ac:dyDescent="0.25">
      <c r="D6" s="216"/>
      <c r="E6" s="208"/>
      <c r="F6" s="159"/>
      <c r="G6" s="22"/>
      <c r="H6" s="160"/>
    </row>
    <row r="8" spans="2:8" x14ac:dyDescent="0.25">
      <c r="B8" s="199" t="s">
        <v>235</v>
      </c>
    </row>
    <row r="9" spans="2:8" x14ac:dyDescent="0.25">
      <c r="B9" s="199"/>
    </row>
    <row r="10" spans="2:8" ht="21.75" customHeight="1" x14ac:dyDescent="0.25">
      <c r="B10" s="200"/>
      <c r="C10" s="133"/>
      <c r="D10" s="209" t="str">
        <f>Sistemas!C10</f>
        <v>Rewatt</v>
      </c>
      <c r="E10" s="209">
        <f>Sistemas!C12</f>
        <v>0</v>
      </c>
      <c r="F10" s="134">
        <f>Sistemas!C14</f>
        <v>0</v>
      </c>
      <c r="G10" s="134">
        <f>Sistemas!D14</f>
        <v>0</v>
      </c>
      <c r="H10" s="135" t="s">
        <v>85</v>
      </c>
    </row>
    <row r="11" spans="2:8" ht="32.25" customHeight="1" x14ac:dyDescent="0.25">
      <c r="B11" s="201">
        <v>1</v>
      </c>
      <c r="C11" s="139" t="s">
        <v>236</v>
      </c>
      <c r="D11" s="210">
        <f>Sistemas!G10</f>
        <v>4000</v>
      </c>
      <c r="E11" s="210">
        <f>Sistemas!G12</f>
        <v>0</v>
      </c>
      <c r="F11" s="136"/>
      <c r="G11" s="136"/>
      <c r="H11" s="215">
        <f>SUM(D11:G11)</f>
        <v>4000</v>
      </c>
    </row>
    <row r="12" spans="2:8" ht="38.25" x14ac:dyDescent="0.25">
      <c r="B12" s="202">
        <v>2</v>
      </c>
      <c r="C12" s="139" t="s">
        <v>411</v>
      </c>
      <c r="D12" s="381">
        <v>3800</v>
      </c>
      <c r="E12" s="381"/>
      <c r="F12" s="84"/>
      <c r="G12" s="84"/>
      <c r="H12" s="137"/>
    </row>
    <row r="13" spans="2:8" ht="38.25" x14ac:dyDescent="0.25">
      <c r="B13" s="202">
        <v>3</v>
      </c>
      <c r="C13" s="139" t="s">
        <v>412</v>
      </c>
      <c r="D13" s="381">
        <v>2300</v>
      </c>
      <c r="E13" s="381"/>
      <c r="F13" s="84"/>
      <c r="G13" s="84"/>
      <c r="H13" s="137"/>
    </row>
    <row r="14" spans="2:8" ht="27.75" customHeight="1" x14ac:dyDescent="0.25">
      <c r="B14" s="202">
        <v>4</v>
      </c>
      <c r="C14" s="139" t="s">
        <v>413</v>
      </c>
      <c r="D14" s="382">
        <v>4.4000000000000004</v>
      </c>
      <c r="E14" s="381"/>
      <c r="F14" s="84"/>
      <c r="G14" s="84"/>
      <c r="H14" s="137"/>
    </row>
    <row r="15" spans="2:8" ht="27.75" customHeight="1" x14ac:dyDescent="0.25">
      <c r="B15" s="202">
        <v>5</v>
      </c>
      <c r="C15" s="139" t="s">
        <v>414</v>
      </c>
      <c r="D15" s="382">
        <v>1.9</v>
      </c>
      <c r="E15" s="381"/>
      <c r="F15" s="84"/>
      <c r="G15" s="84"/>
      <c r="H15" s="137"/>
    </row>
    <row r="16" spans="2:8" ht="30.75" customHeight="1" x14ac:dyDescent="0.25">
      <c r="B16" s="202">
        <v>6</v>
      </c>
      <c r="C16" s="139" t="s">
        <v>415</v>
      </c>
      <c r="D16" s="382">
        <v>5.5</v>
      </c>
      <c r="E16" s="381"/>
      <c r="F16" s="84"/>
      <c r="G16" s="84"/>
      <c r="H16" s="137"/>
    </row>
    <row r="17" spans="2:10" ht="25.5" x14ac:dyDescent="0.25">
      <c r="B17" s="201">
        <v>11</v>
      </c>
      <c r="C17" s="136" t="s">
        <v>322</v>
      </c>
      <c r="D17" s="210">
        <f>D11*D12/1000000*D14*D16/60*365</f>
        <v>2237.6933333333332</v>
      </c>
      <c r="E17" s="210"/>
      <c r="F17" s="136"/>
      <c r="G17" s="136"/>
      <c r="H17" s="278">
        <f t="shared" ref="H17:H20" si="0">SUM(D17:G17)</f>
        <v>2237.6933333333332</v>
      </c>
    </row>
    <row r="18" spans="2:10" ht="25.5" x14ac:dyDescent="0.25">
      <c r="B18" s="202">
        <v>12</v>
      </c>
      <c r="C18" s="84" t="s">
        <v>323</v>
      </c>
      <c r="D18" s="279">
        <f>D11*D12/1000*D15*D16/60/3</f>
        <v>882.44444444444446</v>
      </c>
      <c r="E18" s="279"/>
      <c r="F18" s="84"/>
      <c r="G18" s="84"/>
      <c r="H18" s="280">
        <f t="shared" si="0"/>
        <v>882.44444444444446</v>
      </c>
    </row>
    <row r="19" spans="2:10" ht="25.5" x14ac:dyDescent="0.25">
      <c r="B19" s="202">
        <v>13</v>
      </c>
      <c r="C19" s="84" t="s">
        <v>237</v>
      </c>
      <c r="D19" s="279">
        <f>D11*D13/1000000*D14*D16/60*365</f>
        <v>1354.3933333333332</v>
      </c>
      <c r="E19" s="279"/>
      <c r="F19" s="84"/>
      <c r="G19" s="84"/>
      <c r="H19" s="280">
        <f t="shared" si="0"/>
        <v>1354.3933333333332</v>
      </c>
    </row>
    <row r="20" spans="2:10" ht="25.5" x14ac:dyDescent="0.25">
      <c r="B20" s="203">
        <v>14</v>
      </c>
      <c r="C20" s="138" t="s">
        <v>238</v>
      </c>
      <c r="D20" s="281">
        <f>D11*D13/1000*D15*D16/60/3</f>
        <v>534.11111111111109</v>
      </c>
      <c r="E20" s="281"/>
      <c r="F20" s="138"/>
      <c r="G20" s="138"/>
      <c r="H20" s="282">
        <f t="shared" si="0"/>
        <v>534.11111111111109</v>
      </c>
    </row>
    <row r="22" spans="2:10" x14ac:dyDescent="0.25">
      <c r="B22" s="204"/>
      <c r="C22" s="454" t="s">
        <v>86</v>
      </c>
      <c r="D22" s="454"/>
      <c r="E22" s="454"/>
      <c r="F22" s="454"/>
      <c r="G22" s="454"/>
      <c r="H22" s="44"/>
      <c r="I22" s="81" t="s">
        <v>53</v>
      </c>
      <c r="J22" s="81" t="s">
        <v>54</v>
      </c>
    </row>
    <row r="23" spans="2:10" x14ac:dyDescent="0.25">
      <c r="B23" s="205">
        <v>20</v>
      </c>
      <c r="C23" s="43"/>
      <c r="D23" s="211" t="str">
        <f>Sistemas!C10</f>
        <v>Rewatt</v>
      </c>
      <c r="E23" s="211">
        <f>Sistemas!C12</f>
        <v>0</v>
      </c>
      <c r="F23" s="45">
        <f>Sistemas!C14</f>
        <v>0</v>
      </c>
      <c r="G23" s="45">
        <f>Sistemas!C16</f>
        <v>0</v>
      </c>
      <c r="H23" s="46" t="s">
        <v>85</v>
      </c>
      <c r="I23" s="46" t="s">
        <v>62</v>
      </c>
      <c r="J23" s="46" t="s">
        <v>62</v>
      </c>
    </row>
    <row r="24" spans="2:10" ht="25.5" x14ac:dyDescent="0.25">
      <c r="B24" s="206">
        <v>21</v>
      </c>
      <c r="C24" s="40" t="s">
        <v>87</v>
      </c>
      <c r="D24" s="212">
        <f>D18-D20</f>
        <v>348.33333333333337</v>
      </c>
      <c r="E24" s="212"/>
      <c r="F24" s="41"/>
      <c r="G24" s="41"/>
      <c r="H24" s="42">
        <f>SUM(D24:G24)</f>
        <v>348.33333333333337</v>
      </c>
      <c r="I24" s="76">
        <f>H24*CED</f>
        <v>129858.782592</v>
      </c>
      <c r="J24" s="76">
        <f>H24*CEDC</f>
        <v>0</v>
      </c>
    </row>
    <row r="25" spans="2:10" ht="25.5" x14ac:dyDescent="0.25">
      <c r="B25" s="206">
        <v>22</v>
      </c>
      <c r="C25" s="40" t="s">
        <v>88</v>
      </c>
      <c r="D25" s="47">
        <f>D24/D18</f>
        <v>0.39473684210526322</v>
      </c>
      <c r="E25" s="213"/>
      <c r="F25" s="47"/>
      <c r="G25" s="47"/>
      <c r="H25" s="48">
        <f>H24/H18</f>
        <v>0.39473684210526322</v>
      </c>
      <c r="I25" s="74"/>
      <c r="J25" s="74"/>
    </row>
    <row r="26" spans="2:10" ht="25.5" x14ac:dyDescent="0.25">
      <c r="B26" s="206">
        <v>23</v>
      </c>
      <c r="C26" s="40" t="s">
        <v>89</v>
      </c>
      <c r="D26" s="212">
        <f>D17-D19</f>
        <v>883.3</v>
      </c>
      <c r="E26" s="212"/>
      <c r="F26" s="41"/>
      <c r="G26" s="41"/>
      <c r="H26" s="42">
        <f>SUM(D26:G26)</f>
        <v>883.3</v>
      </c>
      <c r="I26" s="76">
        <f>H26*CEE</f>
        <v>163380.47722630086</v>
      </c>
      <c r="J26" s="76">
        <f>H26*CEEC</f>
        <v>305816.19665508345</v>
      </c>
    </row>
    <row r="27" spans="2:10" ht="25.5" x14ac:dyDescent="0.25">
      <c r="B27" s="205">
        <v>24</v>
      </c>
      <c r="C27" s="43" t="s">
        <v>90</v>
      </c>
      <c r="D27" s="49">
        <f>D26/D17</f>
        <v>0.39473684210526316</v>
      </c>
      <c r="E27" s="214"/>
      <c r="F27" s="49"/>
      <c r="G27" s="49"/>
      <c r="H27" s="50">
        <f>H26/H17</f>
        <v>0.39473684210526316</v>
      </c>
      <c r="I27" s="75"/>
      <c r="J27" s="75"/>
    </row>
    <row r="28" spans="2:10" x14ac:dyDescent="0.25">
      <c r="H28" s="77" t="s">
        <v>85</v>
      </c>
      <c r="I28" s="78">
        <f>SUM(I24:I27)</f>
        <v>293239.25981830084</v>
      </c>
      <c r="J28" s="78">
        <f>SUM(J24:J27)</f>
        <v>305816.19665508345</v>
      </c>
    </row>
    <row r="30" spans="2:10" x14ac:dyDescent="0.25">
      <c r="B30" s="283"/>
      <c r="J30" s="72"/>
    </row>
    <row r="31" spans="2:10" x14ac:dyDescent="0.25">
      <c r="J31" s="72"/>
    </row>
    <row r="32" spans="2:10" ht="22.5" customHeight="1" x14ac:dyDescent="0.25">
      <c r="B32" s="283"/>
      <c r="J32" s="72"/>
    </row>
    <row r="33" spans="2:10" x14ac:dyDescent="0.25">
      <c r="J33" s="72"/>
    </row>
    <row r="34" spans="2:10" ht="24" customHeight="1" x14ac:dyDescent="0.25">
      <c r="B34" s="283"/>
      <c r="J34" s="72"/>
    </row>
    <row r="35" spans="2:10" x14ac:dyDescent="0.25">
      <c r="J35" s="72"/>
    </row>
    <row r="36" spans="2:10" x14ac:dyDescent="0.25">
      <c r="B36" s="283"/>
      <c r="J36" s="72"/>
    </row>
    <row r="37" spans="2:10" x14ac:dyDescent="0.25">
      <c r="J37" s="72"/>
    </row>
    <row r="38" spans="2:10" x14ac:dyDescent="0.25">
      <c r="J38" s="72"/>
    </row>
    <row r="39" spans="2:10" x14ac:dyDescent="0.25">
      <c r="J39" s="72"/>
    </row>
    <row r="40" spans="2:10" x14ac:dyDescent="0.25">
      <c r="J40" s="72"/>
    </row>
    <row r="41" spans="2:10" x14ac:dyDescent="0.25">
      <c r="J41" s="72"/>
    </row>
    <row r="42" spans="2:10" x14ac:dyDescent="0.25">
      <c r="J42" s="72"/>
    </row>
    <row r="43" spans="2:10" x14ac:dyDescent="0.25">
      <c r="J43" s="72"/>
    </row>
    <row r="44" spans="2:10" x14ac:dyDescent="0.25">
      <c r="J44" s="72"/>
    </row>
    <row r="45" spans="2:10" x14ac:dyDescent="0.25">
      <c r="J45" s="72"/>
    </row>
    <row r="46" spans="2:10" x14ac:dyDescent="0.25">
      <c r="J46" s="72"/>
    </row>
    <row r="47" spans="2:10" x14ac:dyDescent="0.25">
      <c r="J47" s="72"/>
    </row>
    <row r="48" spans="2:10" x14ac:dyDescent="0.25">
      <c r="J48" s="72"/>
    </row>
    <row r="49" spans="10:10" x14ac:dyDescent="0.25">
      <c r="J49" s="72"/>
    </row>
    <row r="50" spans="10:10" x14ac:dyDescent="0.25">
      <c r="J50" s="72"/>
    </row>
    <row r="51" spans="10:10" x14ac:dyDescent="0.25">
      <c r="J51" s="72"/>
    </row>
    <row r="52" spans="10:10" x14ac:dyDescent="0.25">
      <c r="J52" s="72"/>
    </row>
    <row r="53" spans="10:10" x14ac:dyDescent="0.25">
      <c r="J53" s="72"/>
    </row>
    <row r="54" spans="10:10" x14ac:dyDescent="0.25">
      <c r="J54" s="72"/>
    </row>
    <row r="55" spans="10:10" x14ac:dyDescent="0.25">
      <c r="J55" s="72"/>
    </row>
    <row r="56" spans="10:10" x14ac:dyDescent="0.25">
      <c r="J56" s="72"/>
    </row>
    <row r="57" spans="10:10" x14ac:dyDescent="0.25">
      <c r="J57" s="72"/>
    </row>
    <row r="58" spans="10:10" x14ac:dyDescent="0.25">
      <c r="J58" s="72"/>
    </row>
    <row r="59" spans="10:10" x14ac:dyDescent="0.25">
      <c r="J59" s="72"/>
    </row>
    <row r="60" spans="10:10" x14ac:dyDescent="0.25">
      <c r="J60" s="72"/>
    </row>
    <row r="61" spans="10:10" x14ac:dyDescent="0.25">
      <c r="J61" s="72"/>
    </row>
    <row r="62" spans="10:10" x14ac:dyDescent="0.25">
      <c r="J62" s="72"/>
    </row>
    <row r="63" spans="10:10" x14ac:dyDescent="0.25">
      <c r="J63" s="72"/>
    </row>
    <row r="64" spans="10:10" x14ac:dyDescent="0.25">
      <c r="J64" s="72"/>
    </row>
    <row r="65" spans="10:10" x14ac:dyDescent="0.25">
      <c r="J65" s="72"/>
    </row>
    <row r="66" spans="10:10" x14ac:dyDescent="0.25">
      <c r="J66" s="72"/>
    </row>
  </sheetData>
  <mergeCells count="1">
    <mergeCell ref="C22:G22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Q48"/>
  <sheetViews>
    <sheetView showGridLines="0" showZeros="0" topLeftCell="AD1" workbookViewId="0">
      <selection activeCell="AO21" sqref="AO21:AP22"/>
    </sheetView>
  </sheetViews>
  <sheetFormatPr defaultRowHeight="12.75" x14ac:dyDescent="0.25"/>
  <cols>
    <col min="1" max="1" width="4.140625" style="287" customWidth="1"/>
    <col min="2" max="2" width="7.140625" style="286" customWidth="1"/>
    <col min="3" max="3" width="24.85546875" style="287" customWidth="1"/>
    <col min="4" max="4" width="18" style="425" bestFit="1" customWidth="1"/>
    <col min="5" max="5" width="21.42578125" style="427" customWidth="1"/>
    <col min="6" max="6" width="24.85546875" style="285" customWidth="1"/>
    <col min="7" max="7" width="21.85546875" style="423" customWidth="1"/>
    <col min="8" max="8" width="12.28515625" style="424" customWidth="1"/>
    <col min="9" max="9" width="13.7109375" style="286" customWidth="1"/>
    <col min="10" max="10" width="17.140625" style="71" customWidth="1"/>
    <col min="11" max="11" width="14.140625" style="71" customWidth="1"/>
    <col min="12" max="12" width="12.85546875" style="71" customWidth="1"/>
    <col min="13" max="13" width="14.7109375" style="286" customWidth="1"/>
    <col min="14" max="14" width="16.140625" style="71" customWidth="1"/>
    <col min="15" max="15" width="15.140625" style="71" customWidth="1"/>
    <col min="16" max="16" width="5.85546875" style="71" customWidth="1"/>
    <col min="17" max="17" width="13.7109375" style="287" customWidth="1"/>
    <col min="18" max="18" width="14" style="287" customWidth="1"/>
    <col min="19" max="19" width="12.7109375" style="287" bestFit="1" customWidth="1"/>
    <col min="20" max="21" width="14.140625" style="287" customWidth="1"/>
    <col min="22" max="22" width="7.5703125" style="287" customWidth="1"/>
    <col min="23" max="23" width="12.7109375" style="287" customWidth="1"/>
    <col min="24" max="24" width="15.7109375" style="287" bestFit="1" customWidth="1"/>
    <col min="25" max="25" width="13.42578125" style="287" bestFit="1" customWidth="1"/>
    <col min="26" max="26" width="14.140625" style="287" customWidth="1"/>
    <col min="27" max="27" width="13.140625" style="287" bestFit="1" customWidth="1"/>
    <col min="28" max="28" width="7.85546875" style="287" customWidth="1"/>
    <col min="29" max="29" width="14" style="287" customWidth="1"/>
    <col min="30" max="30" width="15.28515625" style="287" bestFit="1" customWidth="1"/>
    <col min="31" max="31" width="12.7109375" style="287" bestFit="1" customWidth="1"/>
    <col min="32" max="32" width="12" style="287" customWidth="1"/>
    <col min="33" max="33" width="15.7109375" style="287" bestFit="1" customWidth="1"/>
    <col min="34" max="34" width="6.42578125" style="287" customWidth="1"/>
    <col min="35" max="35" width="13.140625" style="287" customWidth="1"/>
    <col min="36" max="36" width="14.85546875" style="287" bestFit="1" customWidth="1"/>
    <col min="37" max="37" width="12.7109375" style="287" bestFit="1" customWidth="1"/>
    <col min="38" max="38" width="15.7109375" style="287" bestFit="1" customWidth="1"/>
    <col min="39" max="39" width="13.140625" style="287" bestFit="1" customWidth="1"/>
    <col min="40" max="40" width="9.140625" style="287"/>
    <col min="41" max="41" width="12.7109375" style="287" customWidth="1"/>
    <col min="42" max="42" width="13.85546875" style="287" customWidth="1"/>
    <col min="43" max="43" width="14.140625" style="287" customWidth="1"/>
    <col min="44" max="16384" width="9.140625" style="287"/>
  </cols>
  <sheetData>
    <row r="1" spans="3:15" x14ac:dyDescent="0.25">
      <c r="C1" s="284" t="s">
        <v>416</v>
      </c>
      <c r="D1" s="284" t="s">
        <v>9</v>
      </c>
      <c r="E1" s="284" t="s">
        <v>142</v>
      </c>
      <c r="F1" s="284" t="s">
        <v>53</v>
      </c>
    </row>
    <row r="2" spans="3:15" hidden="1" x14ac:dyDescent="0.25">
      <c r="C2" s="287" t="s">
        <v>417</v>
      </c>
      <c r="D2" s="425" t="s">
        <v>148</v>
      </c>
      <c r="E2" s="287" t="s">
        <v>64</v>
      </c>
      <c r="F2" s="287" t="s">
        <v>148</v>
      </c>
    </row>
    <row r="3" spans="3:15" hidden="1" x14ac:dyDescent="0.25">
      <c r="C3" s="287" t="s">
        <v>339</v>
      </c>
      <c r="D3" s="425" t="s">
        <v>448</v>
      </c>
      <c r="E3" s="287" t="s">
        <v>262</v>
      </c>
      <c r="F3" s="426">
        <v>1</v>
      </c>
    </row>
    <row r="4" spans="3:15" hidden="1" x14ac:dyDescent="0.25">
      <c r="C4" s="287" t="s">
        <v>260</v>
      </c>
      <c r="D4" s="425" t="s">
        <v>451</v>
      </c>
      <c r="F4" s="426">
        <v>2</v>
      </c>
    </row>
    <row r="5" spans="3:15" hidden="1" x14ac:dyDescent="0.25">
      <c r="C5" s="287" t="s">
        <v>341</v>
      </c>
      <c r="D5" s="425" t="s">
        <v>447</v>
      </c>
      <c r="F5" s="426">
        <v>3</v>
      </c>
    </row>
    <row r="6" spans="3:15" hidden="1" x14ac:dyDescent="0.25">
      <c r="C6" s="287" t="s">
        <v>418</v>
      </c>
      <c r="D6" s="425" t="s">
        <v>449</v>
      </c>
      <c r="F6" s="426">
        <v>4</v>
      </c>
    </row>
    <row r="7" spans="3:15" hidden="1" x14ac:dyDescent="0.25">
      <c r="C7" s="287" t="s">
        <v>342</v>
      </c>
      <c r="D7" s="425" t="s">
        <v>450</v>
      </c>
      <c r="F7" s="426">
        <v>5</v>
      </c>
    </row>
    <row r="8" spans="3:15" hidden="1" x14ac:dyDescent="0.25">
      <c r="C8" s="287" t="s">
        <v>419</v>
      </c>
      <c r="D8" s="425" t="s">
        <v>452</v>
      </c>
      <c r="F8" s="426">
        <v>6</v>
      </c>
    </row>
    <row r="9" spans="3:15" hidden="1" x14ac:dyDescent="0.25">
      <c r="C9" s="287" t="s">
        <v>420</v>
      </c>
      <c r="F9" s="426">
        <v>7</v>
      </c>
    </row>
    <row r="10" spans="3:15" hidden="1" x14ac:dyDescent="0.25">
      <c r="C10" s="287" t="s">
        <v>261</v>
      </c>
      <c r="F10" s="426">
        <v>8</v>
      </c>
    </row>
    <row r="11" spans="3:15" hidden="1" x14ac:dyDescent="0.25">
      <c r="C11" s="287" t="s">
        <v>421</v>
      </c>
      <c r="F11" s="426">
        <v>9</v>
      </c>
    </row>
    <row r="12" spans="3:15" x14ac:dyDescent="0.2">
      <c r="G12" s="289"/>
      <c r="H12" s="289"/>
      <c r="I12" s="288"/>
      <c r="J12" s="289"/>
    </row>
    <row r="13" spans="3:15" ht="18" x14ac:dyDescent="0.25">
      <c r="D13" s="428" t="s">
        <v>453</v>
      </c>
      <c r="G13" s="287"/>
    </row>
    <row r="14" spans="3:15" x14ac:dyDescent="0.2">
      <c r="F14" s="444"/>
      <c r="G14" s="445"/>
      <c r="H14" s="445"/>
      <c r="I14" s="446"/>
      <c r="J14" s="445"/>
    </row>
    <row r="15" spans="3:15" x14ac:dyDescent="0.2">
      <c r="F15" s="441"/>
      <c r="G15" s="445"/>
      <c r="H15" s="445"/>
      <c r="I15" s="446"/>
      <c r="J15" s="445"/>
    </row>
    <row r="16" spans="3:15" x14ac:dyDescent="0.2">
      <c r="F16" s="447"/>
      <c r="G16" s="447"/>
      <c r="H16" s="447"/>
      <c r="I16" s="448"/>
      <c r="J16" s="447"/>
      <c r="O16" s="286"/>
    </row>
    <row r="17" spans="2:43" x14ac:dyDescent="0.25">
      <c r="D17" s="291" t="s">
        <v>407</v>
      </c>
      <c r="F17" s="449"/>
      <c r="G17" s="450"/>
      <c r="H17" s="451"/>
      <c r="I17" s="452"/>
      <c r="J17" s="450"/>
      <c r="Q17" s="79" t="s">
        <v>454</v>
      </c>
      <c r="R17" s="71"/>
      <c r="W17" s="79" t="s">
        <v>455</v>
      </c>
      <c r="AC17" s="79" t="s">
        <v>456</v>
      </c>
      <c r="AI17" s="79" t="s">
        <v>457</v>
      </c>
    </row>
    <row r="18" spans="2:43" x14ac:dyDescent="0.25">
      <c r="E18" s="291" t="s">
        <v>407</v>
      </c>
      <c r="I18" s="424"/>
      <c r="J18" s="286"/>
      <c r="K18" s="286"/>
      <c r="M18" s="429"/>
      <c r="N18" s="429"/>
      <c r="Q18" s="429"/>
      <c r="R18" s="71"/>
      <c r="S18" s="73"/>
      <c r="T18" s="73"/>
      <c r="U18" s="73"/>
    </row>
    <row r="19" spans="2:43" x14ac:dyDescent="0.25">
      <c r="C19" s="291" t="s">
        <v>407</v>
      </c>
      <c r="E19" s="287"/>
      <c r="F19" s="291" t="s">
        <v>407</v>
      </c>
      <c r="I19" s="424"/>
      <c r="J19" s="430"/>
      <c r="K19" s="431"/>
      <c r="L19" s="432"/>
      <c r="M19" s="432"/>
      <c r="N19" s="432"/>
      <c r="Q19" s="433">
        <f>SUM(Q22:Q1048576)</f>
        <v>3732962.1395111922</v>
      </c>
      <c r="R19" s="433">
        <f t="shared" ref="R19:U19" si="0">SUM(R22:R1048576)</f>
        <v>1971990</v>
      </c>
      <c r="S19" s="433">
        <f t="shared" si="0"/>
        <v>496948.63647657837</v>
      </c>
      <c r="T19" s="433">
        <f t="shared" si="0"/>
        <v>940720.00631279964</v>
      </c>
      <c r="U19" s="433">
        <f t="shared" si="0"/>
        <v>3732962.1395111922</v>
      </c>
      <c r="W19" s="433">
        <f>SUM(W22:W1048576)</f>
        <v>3732962.1395111922</v>
      </c>
      <c r="X19" s="433">
        <f t="shared" ref="X19:AA19" si="1">SUM(X22:X1048576)</f>
        <v>1971990</v>
      </c>
      <c r="Y19" s="433">
        <f t="shared" si="1"/>
        <v>496948.63647657837</v>
      </c>
      <c r="Z19" s="433">
        <f t="shared" si="1"/>
        <v>940720.00631279964</v>
      </c>
      <c r="AA19" s="433">
        <f t="shared" si="1"/>
        <v>3732962.1395111922</v>
      </c>
      <c r="AC19" s="433">
        <f>SUM(AC22:AC1048576)</f>
        <v>3105452.2659489536</v>
      </c>
      <c r="AD19" s="433">
        <f t="shared" ref="AD19:AG19" si="2">SUM(AD22:AD1048576)</f>
        <v>1577592</v>
      </c>
      <c r="AE19" s="433">
        <f t="shared" si="2"/>
        <v>397558.90918126266</v>
      </c>
      <c r="AF19" s="433">
        <f t="shared" si="2"/>
        <v>782585.24090204947</v>
      </c>
      <c r="AG19" s="433">
        <f t="shared" si="2"/>
        <v>3105452.265948954</v>
      </c>
      <c r="AI19" s="433">
        <f>SUM(AI22:AI1048576)</f>
        <v>3105452.2659489536</v>
      </c>
      <c r="AJ19" s="433">
        <f t="shared" ref="AJ19:AM19" si="3">SUM(AJ22:AJ1048576)</f>
        <v>1577592</v>
      </c>
      <c r="AK19" s="433">
        <f t="shared" si="3"/>
        <v>397558.90918126266</v>
      </c>
      <c r="AL19" s="433">
        <f t="shared" si="3"/>
        <v>782585.24090204947</v>
      </c>
      <c r="AM19" s="433">
        <f t="shared" si="3"/>
        <v>3105452.265948954</v>
      </c>
      <c r="AO19" s="293" t="s">
        <v>458</v>
      </c>
    </row>
    <row r="20" spans="2:43" ht="12" customHeight="1" x14ac:dyDescent="0.25">
      <c r="B20" s="292"/>
      <c r="C20" s="293"/>
      <c r="D20" s="431"/>
      <c r="E20" s="430"/>
      <c r="F20" s="294"/>
      <c r="H20" s="455" t="s">
        <v>221</v>
      </c>
      <c r="I20" s="455"/>
      <c r="J20" s="79"/>
      <c r="K20" s="79"/>
      <c r="L20" s="79"/>
      <c r="M20" s="292"/>
      <c r="N20" s="79"/>
      <c r="O20" s="79"/>
      <c r="P20" s="79"/>
      <c r="R20" s="293"/>
    </row>
    <row r="21" spans="2:43" s="297" customFormat="1" ht="40.5" customHeight="1" thickBot="1" x14ac:dyDescent="0.3">
      <c r="B21" s="295" t="s">
        <v>141</v>
      </c>
      <c r="C21" s="296" t="s">
        <v>253</v>
      </c>
      <c r="D21" s="296" t="s">
        <v>9</v>
      </c>
      <c r="E21" s="296" t="s">
        <v>142</v>
      </c>
      <c r="F21" s="295" t="s">
        <v>53</v>
      </c>
      <c r="G21" s="296" t="s">
        <v>143</v>
      </c>
      <c r="H21" s="434" t="s">
        <v>459</v>
      </c>
      <c r="I21" s="435" t="s">
        <v>59</v>
      </c>
      <c r="J21" s="295" t="s">
        <v>254</v>
      </c>
      <c r="K21" s="146" t="s">
        <v>460</v>
      </c>
      <c r="L21" s="146" t="s">
        <v>263</v>
      </c>
      <c r="M21" s="295" t="s">
        <v>256</v>
      </c>
      <c r="N21" s="146" t="s">
        <v>257</v>
      </c>
      <c r="O21" s="146" t="s">
        <v>265</v>
      </c>
      <c r="Q21" s="436" t="s">
        <v>461</v>
      </c>
      <c r="R21" s="436" t="s">
        <v>462</v>
      </c>
      <c r="S21" s="436" t="s">
        <v>255</v>
      </c>
      <c r="T21" s="436" t="s">
        <v>463</v>
      </c>
      <c r="U21" s="436" t="s">
        <v>464</v>
      </c>
      <c r="V21" s="298"/>
      <c r="W21" s="436" t="s">
        <v>465</v>
      </c>
      <c r="X21" s="436" t="s">
        <v>466</v>
      </c>
      <c r="Y21" s="436" t="s">
        <v>258</v>
      </c>
      <c r="Z21" s="436" t="s">
        <v>463</v>
      </c>
      <c r="AA21" s="436" t="s">
        <v>464</v>
      </c>
      <c r="AC21" s="436" t="s">
        <v>264</v>
      </c>
      <c r="AD21" s="436" t="s">
        <v>467</v>
      </c>
      <c r="AE21" s="436" t="s">
        <v>255</v>
      </c>
      <c r="AF21" s="436" t="s">
        <v>463</v>
      </c>
      <c r="AG21" s="436" t="s">
        <v>464</v>
      </c>
      <c r="AI21" s="436" t="s">
        <v>266</v>
      </c>
      <c r="AJ21" s="436" t="s">
        <v>468</v>
      </c>
      <c r="AK21" s="436" t="s">
        <v>469</v>
      </c>
      <c r="AL21" s="436" t="s">
        <v>463</v>
      </c>
      <c r="AM21" s="436" t="s">
        <v>464</v>
      </c>
      <c r="AO21" s="437"/>
      <c r="AP21" s="437" t="s">
        <v>144</v>
      </c>
      <c r="AQ21" s="437" t="s">
        <v>145</v>
      </c>
    </row>
    <row r="22" spans="2:43" ht="15.75" thickTop="1" x14ac:dyDescent="0.25">
      <c r="B22" s="286">
        <v>1</v>
      </c>
      <c r="C22" s="287" t="s">
        <v>420</v>
      </c>
      <c r="D22" s="425" t="s">
        <v>148</v>
      </c>
      <c r="E22" s="425" t="s">
        <v>262</v>
      </c>
      <c r="F22" s="427" t="s">
        <v>148</v>
      </c>
      <c r="G22" s="285" t="s">
        <v>343</v>
      </c>
      <c r="H22" s="423"/>
      <c r="I22" s="424" t="str">
        <f>IF(E22="Equipamentos",H22/VLOOKUP(Custos[[#This Row],[Sistema]],[3]Sistemas!$B$8:$O$26,12,0),"")</f>
        <v/>
      </c>
      <c r="J22" s="299">
        <v>1</v>
      </c>
      <c r="K22" s="71">
        <v>189375</v>
      </c>
      <c r="L22" s="300">
        <v>1</v>
      </c>
      <c r="M22" s="299">
        <f>Custos[[#This Row],[Quantidade prevista]]</f>
        <v>1</v>
      </c>
      <c r="N22" s="71">
        <f>Custos[[#This Row],[Custo unitário previsto]]</f>
        <v>189375</v>
      </c>
      <c r="O22" s="300">
        <v>1</v>
      </c>
      <c r="P22" s="287"/>
      <c r="Q22" s="419">
        <f t="shared" ref="Q22:Q47" si="4">J22*K22</f>
        <v>189375</v>
      </c>
      <c r="R22" s="419" t="str">
        <f t="shared" ref="R22:R47" si="5">IF(E22="Equipamentos",Q22,"")</f>
        <v/>
      </c>
      <c r="S22" s="419" t="str">
        <f>IF(E22="Equipamentos",PMT([3]Preço!$H$61,Custos!I22,-Custos!Q22,0,0),"")</f>
        <v/>
      </c>
      <c r="T22" s="419" t="str">
        <f t="shared" ref="T22:T47" si="6">IF(E22="Equipamentos",S22*$Q$19/$R$19,"")</f>
        <v/>
      </c>
      <c r="U22" s="419" t="str">
        <f t="shared" ref="U22:U47" si="7">IF(E22="Equipamentos",T22*$Q$19/$T$19,"")</f>
        <v/>
      </c>
      <c r="V22" s="301"/>
      <c r="W22" s="419">
        <f t="shared" ref="W22:W47" si="8">M22*N22</f>
        <v>189375</v>
      </c>
      <c r="X22" s="419" t="str">
        <f t="shared" ref="X22:X47" si="9">IF(E22="Equipamentos",W22,"")</f>
        <v/>
      </c>
      <c r="Y22" s="419" t="str">
        <f>IF(E22="Equipamentos",PMT([3]Preço!$H$61,Custos!I22,-Custos!W22,0,0),"")</f>
        <v/>
      </c>
      <c r="Z22" s="419" t="str">
        <f t="shared" ref="Z22:Z47" si="10">IF(E22="Equipamentos",Y22*$W$19/$X$19,"")</f>
        <v/>
      </c>
      <c r="AA22" s="419" t="str">
        <f t="shared" ref="AA22:AA47" si="11">IF(E22="Equipamentos",Z22*$W$19/$Z$19,"")</f>
        <v/>
      </c>
      <c r="AC22" s="419">
        <f>CustosPrevTotal[[#This Row],[Custo total previsto]]*Custos[[#This Row],[% PEE prevista]]</f>
        <v>189375</v>
      </c>
      <c r="AD22" s="419" t="str">
        <f t="shared" ref="AD22:AD47" si="12">IF(E22="Equipamentos",AC22,"")</f>
        <v/>
      </c>
      <c r="AE22" s="419" t="str">
        <f>IF(E22="Equipamentos",PMT([3]Preço!$H$61,Custos!I22,-Custos!AC22,0,0),"")</f>
        <v/>
      </c>
      <c r="AF22" s="419" t="str">
        <f t="shared" ref="AF22:AF47" si="13">IF(E22="Equipamentos",AE22*$AC$19/$AD$19,"")</f>
        <v/>
      </c>
      <c r="AG22" s="419" t="str">
        <f t="shared" ref="AG22:AG47" si="14">IF(E22="Equipamentos",AF22*$AC$19/$AF$19,"")</f>
        <v/>
      </c>
      <c r="AI22" s="419">
        <f>CustosRealTotal[[#This Row],[Custo total realizado]]*Custos[[#This Row],[% PEE realizada]]</f>
        <v>189375</v>
      </c>
      <c r="AJ22" s="419" t="str">
        <f t="shared" ref="AJ22:AJ47" si="15">IF(E22="Equipamentos",AI22,"")</f>
        <v/>
      </c>
      <c r="AK22" s="419" t="str">
        <f>IF(E22="Equipamentos",PMT([3]Preço!$H$61,Custos!I22,-Custos!AI22,0,0),"")</f>
        <v/>
      </c>
      <c r="AL22" s="419" t="str">
        <f t="shared" ref="AL22:AL47" si="16">IF(E22="Equipamentos",AK22*$AI$19/$AJ$19,"")</f>
        <v/>
      </c>
      <c r="AM22" s="419" t="str">
        <f t="shared" ref="AM22:AM47" si="17">IF(E22="Equipamentos",AL22*$AI$19/$AL$19,"")</f>
        <v/>
      </c>
      <c r="AO22" s="287" t="s">
        <v>185</v>
      </c>
      <c r="AP22" s="287">
        <f>SUMIF(C:C,"Medição e Verificação",AC:AC)</f>
        <v>228300</v>
      </c>
      <c r="AQ22" s="287">
        <f>SUMIF(C:C,"Medição e Verificação",W:W)</f>
        <v>228300</v>
      </c>
    </row>
    <row r="23" spans="2:43" ht="15" x14ac:dyDescent="0.25">
      <c r="B23" s="286">
        <v>2</v>
      </c>
      <c r="C23" s="287" t="s">
        <v>342</v>
      </c>
      <c r="D23" s="425" t="s">
        <v>148</v>
      </c>
      <c r="E23" s="425" t="s">
        <v>262</v>
      </c>
      <c r="F23" s="427" t="s">
        <v>148</v>
      </c>
      <c r="G23" s="285" t="s">
        <v>422</v>
      </c>
      <c r="H23" s="423"/>
      <c r="I23" s="424" t="str">
        <f>IF(E23="Equipamentos",H23/VLOOKUP(Custos[[#This Row],[Sistema]],[3]Sistemas!$B$8:$O$26,12,0),"")</f>
        <v/>
      </c>
      <c r="J23" s="299">
        <v>1</v>
      </c>
      <c r="K23" s="71">
        <v>177737.77169999998</v>
      </c>
      <c r="L23" s="300">
        <v>1</v>
      </c>
      <c r="M23" s="286">
        <f>Custos[[#This Row],[Quantidade prevista]]</f>
        <v>1</v>
      </c>
      <c r="N23" s="71">
        <f>Custos[[#This Row],[Custo unitário previsto]]</f>
        <v>177737.77169999998</v>
      </c>
      <c r="O23" s="300">
        <v>1</v>
      </c>
      <c r="P23" s="287"/>
      <c r="Q23" s="419">
        <f t="shared" si="4"/>
        <v>177737.77169999998</v>
      </c>
      <c r="R23" s="419" t="str">
        <f t="shared" si="5"/>
        <v/>
      </c>
      <c r="S23" s="419" t="str">
        <f>IF(E23="Equipamentos",PMT([3]Preço!$H$61,Custos!I23,-Custos!Q23,0,0),"")</f>
        <v/>
      </c>
      <c r="T23" s="419" t="str">
        <f t="shared" si="6"/>
        <v/>
      </c>
      <c r="U23" s="419" t="str">
        <f t="shared" si="7"/>
        <v/>
      </c>
      <c r="V23" s="301"/>
      <c r="W23" s="419">
        <f t="shared" si="8"/>
        <v>177737.77169999998</v>
      </c>
      <c r="X23" s="419" t="str">
        <f t="shared" si="9"/>
        <v/>
      </c>
      <c r="Y23" s="419" t="str">
        <f>IF(E23="Equipamentos",PMT([3]Preço!$H$61,Custos!I23,-Custos!W23,0,0),"")</f>
        <v/>
      </c>
      <c r="Z23" s="419" t="str">
        <f t="shared" si="10"/>
        <v/>
      </c>
      <c r="AA23" s="419" t="str">
        <f t="shared" si="11"/>
        <v/>
      </c>
      <c r="AC23" s="419">
        <f>CustosPrevTotal[[#This Row],[Custo total previsto]]*Custos[[#This Row],[% PEE prevista]]</f>
        <v>177737.77169999998</v>
      </c>
      <c r="AD23" s="419" t="str">
        <f t="shared" si="12"/>
        <v/>
      </c>
      <c r="AE23" s="419" t="str">
        <f>IF(E23="Equipamentos",PMT([3]Preço!$H$61,Custos!I23,-Custos!AC23,0,0),"")</f>
        <v/>
      </c>
      <c r="AF23" s="419" t="str">
        <f t="shared" si="13"/>
        <v/>
      </c>
      <c r="AG23" s="419" t="str">
        <f t="shared" si="14"/>
        <v/>
      </c>
      <c r="AI23" s="419">
        <f>CustosRealTotal[[#This Row],[Custo total realizado]]*Custos[[#This Row],[% PEE realizada]]</f>
        <v>177737.77169999998</v>
      </c>
      <c r="AJ23" s="419" t="str">
        <f t="shared" si="15"/>
        <v/>
      </c>
      <c r="AK23" s="419" t="str">
        <f>IF(E23="Equipamentos",PMT([3]Preço!$H$61,Custos!I23,-Custos!AI23,0,0),"")</f>
        <v/>
      </c>
      <c r="AL23" s="419" t="str">
        <f t="shared" si="16"/>
        <v/>
      </c>
      <c r="AM23" s="419" t="str">
        <f t="shared" si="17"/>
        <v/>
      </c>
      <c r="AO23" s="287" t="s">
        <v>58</v>
      </c>
      <c r="AP23" s="287">
        <f>SUMIF(C:C,"Medição e Verificação",Q:Q)</f>
        <v>228300</v>
      </c>
      <c r="AQ23" s="287">
        <f>SUMIF(C:C,"Medição e Verificação",W:W)</f>
        <v>228300</v>
      </c>
    </row>
    <row r="24" spans="2:43" ht="15" x14ac:dyDescent="0.25">
      <c r="B24" s="286">
        <v>3</v>
      </c>
      <c r="C24" s="287" t="s">
        <v>261</v>
      </c>
      <c r="D24" s="425" t="s">
        <v>148</v>
      </c>
      <c r="E24" s="425" t="s">
        <v>262</v>
      </c>
      <c r="F24" s="427" t="s">
        <v>148</v>
      </c>
      <c r="G24" s="285" t="s">
        <v>147</v>
      </c>
      <c r="H24" s="423"/>
      <c r="I24" s="424" t="str">
        <f>IF(E24="Equipamentos",H24/VLOOKUP(Custos[[#This Row],[Sistema]],[3]Sistemas!$B$8:$O$26,12,0),"")</f>
        <v/>
      </c>
      <c r="J24" s="299">
        <v>1</v>
      </c>
      <c r="K24" s="71">
        <v>228300</v>
      </c>
      <c r="L24" s="300">
        <v>1</v>
      </c>
      <c r="M24" s="299">
        <f>Custos[[#This Row],[Quantidade prevista]]</f>
        <v>1</v>
      </c>
      <c r="N24" s="71">
        <f>Custos[[#This Row],[Custo unitário previsto]]</f>
        <v>228300</v>
      </c>
      <c r="O24" s="300">
        <v>1</v>
      </c>
      <c r="P24" s="287"/>
      <c r="Q24" s="419">
        <f t="shared" si="4"/>
        <v>228300</v>
      </c>
      <c r="R24" s="419" t="str">
        <f t="shared" si="5"/>
        <v/>
      </c>
      <c r="S24" s="419" t="str">
        <f>IF(E24="Equipamentos",PMT([3]Preço!$H$61,Custos!I24,-Custos!Q24,0,0),"")</f>
        <v/>
      </c>
      <c r="T24" s="419" t="str">
        <f t="shared" si="6"/>
        <v/>
      </c>
      <c r="U24" s="419" t="str">
        <f t="shared" si="7"/>
        <v/>
      </c>
      <c r="V24" s="301"/>
      <c r="W24" s="419">
        <f t="shared" si="8"/>
        <v>228300</v>
      </c>
      <c r="X24" s="419" t="str">
        <f t="shared" si="9"/>
        <v/>
      </c>
      <c r="Y24" s="419" t="str">
        <f>IF(E24="Equipamentos",PMT([3]Preço!$H$61,Custos!I24,-Custos!W24,0,0),"")</f>
        <v/>
      </c>
      <c r="Z24" s="419" t="str">
        <f t="shared" si="10"/>
        <v/>
      </c>
      <c r="AA24" s="419" t="str">
        <f t="shared" si="11"/>
        <v/>
      </c>
      <c r="AC24" s="419">
        <f>CustosPrevTotal[[#This Row],[Custo total previsto]]*Custos[[#This Row],[% PEE prevista]]</f>
        <v>228300</v>
      </c>
      <c r="AD24" s="419" t="str">
        <f t="shared" si="12"/>
        <v/>
      </c>
      <c r="AE24" s="419" t="str">
        <f>IF(E24="Equipamentos",PMT([3]Preço!$H$61,Custos!I24,-Custos!AC24,0,0),"")</f>
        <v/>
      </c>
      <c r="AF24" s="419" t="str">
        <f t="shared" si="13"/>
        <v/>
      </c>
      <c r="AG24" s="419" t="str">
        <f t="shared" si="14"/>
        <v/>
      </c>
      <c r="AI24" s="419">
        <f>CustosRealTotal[[#This Row],[Custo total realizado]]*Custos[[#This Row],[% PEE realizada]]</f>
        <v>228300</v>
      </c>
      <c r="AJ24" s="419" t="str">
        <f t="shared" si="15"/>
        <v/>
      </c>
      <c r="AK24" s="419" t="str">
        <f>IF(E24="Equipamentos",PMT([3]Preço!$H$61,Custos!I24,-Custos!AI24,0,0),"")</f>
        <v/>
      </c>
      <c r="AL24" s="419" t="str">
        <f t="shared" si="16"/>
        <v/>
      </c>
      <c r="AM24" s="419" t="str">
        <f t="shared" si="17"/>
        <v/>
      </c>
    </row>
    <row r="25" spans="2:43" ht="15" x14ac:dyDescent="0.25">
      <c r="B25" s="286">
        <v>4</v>
      </c>
      <c r="C25" s="287" t="s">
        <v>417</v>
      </c>
      <c r="D25" s="425" t="s">
        <v>448</v>
      </c>
      <c r="E25" s="425" t="s">
        <v>64</v>
      </c>
      <c r="F25" s="427">
        <v>1</v>
      </c>
      <c r="G25" s="285" t="s">
        <v>470</v>
      </c>
      <c r="H25" s="423">
        <v>8000</v>
      </c>
      <c r="I25" s="424">
        <f>IF(E25="Equipamentos",H25/VLOOKUP(Custos[[#This Row],[Sistema]],[3]Sistemas!$B$8:$O$26,12,0),"")</f>
        <v>4.2060988433228177</v>
      </c>
      <c r="J25" s="299">
        <v>6708</v>
      </c>
      <c r="K25" s="71">
        <v>8.19</v>
      </c>
      <c r="L25" s="300">
        <v>0.8</v>
      </c>
      <c r="M25" s="299">
        <f>Custos[[#This Row],[Quantidade prevista]]</f>
        <v>6708</v>
      </c>
      <c r="N25" s="71">
        <f>Custos[[#This Row],[Custo unitário previsto]]</f>
        <v>8.19</v>
      </c>
      <c r="O25" s="300">
        <v>0.8</v>
      </c>
      <c r="P25" s="287"/>
      <c r="Q25" s="419">
        <f t="shared" si="4"/>
        <v>54938.52</v>
      </c>
      <c r="R25" s="419">
        <f t="shared" si="5"/>
        <v>54938.52</v>
      </c>
      <c r="S25" s="419">
        <f>IF(E25="Equipamentos",PMT([3]Preço!$H$61,Custos!I25,-Custos!Q25,0,0),"")</f>
        <v>15893.291228396984</v>
      </c>
      <c r="T25" s="419">
        <f t="shared" si="6"/>
        <v>30085.879962794574</v>
      </c>
      <c r="U25" s="419">
        <f t="shared" si="7"/>
        <v>119386.69325763911</v>
      </c>
      <c r="V25" s="301"/>
      <c r="W25" s="419">
        <f t="shared" si="8"/>
        <v>54938.52</v>
      </c>
      <c r="X25" s="419">
        <f t="shared" si="9"/>
        <v>54938.52</v>
      </c>
      <c r="Y25" s="419">
        <f>IF(E25="Equipamentos",PMT([3]Preço!$H$61,Custos!I25,-Custos!W25,0,0),"")</f>
        <v>15893.291228396984</v>
      </c>
      <c r="Z25" s="419">
        <f t="shared" si="10"/>
        <v>30085.879962794574</v>
      </c>
      <c r="AA25" s="419">
        <f t="shared" si="11"/>
        <v>119386.69325763911</v>
      </c>
      <c r="AC25" s="419">
        <f>CustosPrevTotal[[#This Row],[Custo total previsto]]*Custos[[#This Row],[% PEE prevista]]</f>
        <v>43950.815999999999</v>
      </c>
      <c r="AD25" s="419">
        <f t="shared" si="12"/>
        <v>43950.815999999999</v>
      </c>
      <c r="AE25" s="419">
        <f>IF(E25="Equipamentos",PMT([3]Preço!$H$61,Custos!I25,-Custos!AC25,0,0),"")</f>
        <v>12714.632982717587</v>
      </c>
      <c r="AF25" s="419">
        <f t="shared" si="13"/>
        <v>25028.452100980248</v>
      </c>
      <c r="AG25" s="419">
        <f t="shared" si="14"/>
        <v>99317.824088522771</v>
      </c>
      <c r="AI25" s="419">
        <f>CustosRealTotal[[#This Row],[Custo total realizado]]*Custos[[#This Row],[% PEE realizada]]</f>
        <v>43950.815999999999</v>
      </c>
      <c r="AJ25" s="419">
        <f t="shared" si="15"/>
        <v>43950.815999999999</v>
      </c>
      <c r="AK25" s="419">
        <f>IF(E25="Equipamentos",PMT([3]Preço!$H$61,Custos!I25,-Custos!AI25,0,0),"")</f>
        <v>12714.632982717587</v>
      </c>
      <c r="AL25" s="419">
        <f t="shared" si="16"/>
        <v>25028.452100980248</v>
      </c>
      <c r="AM25" s="419">
        <f t="shared" si="17"/>
        <v>99317.824088522771</v>
      </c>
    </row>
    <row r="26" spans="2:43" ht="15" x14ac:dyDescent="0.25">
      <c r="B26" s="286">
        <v>5</v>
      </c>
      <c r="C26" s="287" t="s">
        <v>417</v>
      </c>
      <c r="D26" s="425" t="s">
        <v>448</v>
      </c>
      <c r="E26" s="425" t="s">
        <v>64</v>
      </c>
      <c r="F26" s="427">
        <v>2</v>
      </c>
      <c r="G26" s="285" t="s">
        <v>470</v>
      </c>
      <c r="H26" s="423">
        <v>8000</v>
      </c>
      <c r="I26" s="424">
        <f>IF(E26="Equipamentos",H26/VLOOKUP(Custos[[#This Row],[Sistema]],[3]Sistemas!$B$8:$O$26,12,0),"")</f>
        <v>3.5638712551509077</v>
      </c>
      <c r="J26" s="299">
        <v>8167</v>
      </c>
      <c r="K26" s="71">
        <v>8.19</v>
      </c>
      <c r="L26" s="300">
        <v>0.8</v>
      </c>
      <c r="M26" s="286">
        <f>Custos[[#This Row],[Quantidade prevista]]</f>
        <v>8167</v>
      </c>
      <c r="N26" s="71">
        <f>Custos[[#This Row],[Custo unitário previsto]]</f>
        <v>8.19</v>
      </c>
      <c r="O26" s="300">
        <v>0.8</v>
      </c>
      <c r="P26" s="287"/>
      <c r="Q26" s="419">
        <f t="shared" si="4"/>
        <v>66887.73</v>
      </c>
      <c r="R26" s="419">
        <f t="shared" si="5"/>
        <v>66887.73</v>
      </c>
      <c r="S26" s="419">
        <f>IF(E26="Equipamentos",PMT([3]Preço!$H$61,Custos!I26,-Custos!Q26,0,0),"")</f>
        <v>22307.043821652096</v>
      </c>
      <c r="T26" s="419">
        <f t="shared" si="6"/>
        <v>42227.065061508598</v>
      </c>
      <c r="U26" s="419">
        <f t="shared" si="7"/>
        <v>167565.30538255937</v>
      </c>
      <c r="V26" s="301"/>
      <c r="W26" s="419">
        <f t="shared" si="8"/>
        <v>66887.73</v>
      </c>
      <c r="X26" s="419">
        <f t="shared" si="9"/>
        <v>66887.73</v>
      </c>
      <c r="Y26" s="419">
        <f>IF(E26="Equipamentos",PMT([3]Preço!$H$61,Custos!I26,-Custos!W26,0,0),"")</f>
        <v>22307.043821652096</v>
      </c>
      <c r="Z26" s="419">
        <f t="shared" si="10"/>
        <v>42227.065061508598</v>
      </c>
      <c r="AA26" s="419">
        <f t="shared" si="11"/>
        <v>167565.30538255937</v>
      </c>
      <c r="AC26" s="419">
        <f>CustosPrevTotal[[#This Row],[Custo total previsto]]*Custos[[#This Row],[% PEE prevista]]</f>
        <v>53510.184000000001</v>
      </c>
      <c r="AD26" s="419">
        <f t="shared" si="12"/>
        <v>53510.184000000001</v>
      </c>
      <c r="AE26" s="419">
        <f>IF(E26="Equipamentos",PMT([3]Preço!$H$61,Custos!I26,-Custos!AC26,0,0),"")</f>
        <v>17845.635057321677</v>
      </c>
      <c r="AF26" s="419">
        <f t="shared" si="13"/>
        <v>35128.707438968813</v>
      </c>
      <c r="AG26" s="419">
        <f t="shared" si="14"/>
        <v>139397.62522285752</v>
      </c>
      <c r="AI26" s="419">
        <f>CustosRealTotal[[#This Row],[Custo total realizado]]*Custos[[#This Row],[% PEE realizada]]</f>
        <v>53510.184000000001</v>
      </c>
      <c r="AJ26" s="419">
        <f t="shared" si="15"/>
        <v>53510.184000000001</v>
      </c>
      <c r="AK26" s="419">
        <f>IF(E26="Equipamentos",PMT([3]Preço!$H$61,Custos!I26,-Custos!AI26,0,0),"")</f>
        <v>17845.635057321677</v>
      </c>
      <c r="AL26" s="419">
        <f t="shared" si="16"/>
        <v>35128.707438968813</v>
      </c>
      <c r="AM26" s="419">
        <f t="shared" si="17"/>
        <v>139397.62522285752</v>
      </c>
    </row>
    <row r="27" spans="2:43" ht="15" x14ac:dyDescent="0.25">
      <c r="B27" s="286">
        <v>6</v>
      </c>
      <c r="C27" s="287" t="s">
        <v>417</v>
      </c>
      <c r="D27" s="425" t="s">
        <v>448</v>
      </c>
      <c r="E27" s="425" t="s">
        <v>64</v>
      </c>
      <c r="F27" s="427">
        <v>3</v>
      </c>
      <c r="G27" s="285" t="s">
        <v>470</v>
      </c>
      <c r="H27" s="423">
        <v>8000</v>
      </c>
      <c r="I27" s="424">
        <f>IF(E27="Equipamentos",H27/VLOOKUP(Custos[[#This Row],[Sistema]],[3]Sistemas!$B$8:$O$26,12,0),"")</f>
        <v>9.1706310540494069</v>
      </c>
      <c r="J27" s="299">
        <v>6125</v>
      </c>
      <c r="K27" s="71">
        <v>8.19</v>
      </c>
      <c r="L27" s="300">
        <v>0.8</v>
      </c>
      <c r="M27" s="286">
        <f>Custos[[#This Row],[Quantidade prevista]]</f>
        <v>6125</v>
      </c>
      <c r="N27" s="71">
        <f>Custos[[#This Row],[Custo unitário previsto]]</f>
        <v>8.19</v>
      </c>
      <c r="O27" s="300">
        <v>0.8</v>
      </c>
      <c r="P27" s="287"/>
      <c r="Q27" s="419">
        <f t="shared" si="4"/>
        <v>50163.75</v>
      </c>
      <c r="R27" s="419">
        <f t="shared" si="5"/>
        <v>50163.75</v>
      </c>
      <c r="S27" s="419">
        <f>IF(E27="Equipamentos",PMT([3]Preço!$H$61,Custos!I27,-Custos!Q27,0,0),"")</f>
        <v>7926.6832062233925</v>
      </c>
      <c r="T27" s="419">
        <f t="shared" si="6"/>
        <v>15005.151294241408</v>
      </c>
      <c r="U27" s="419">
        <f t="shared" si="7"/>
        <v>59543.39368053728</v>
      </c>
      <c r="V27" s="301"/>
      <c r="W27" s="419">
        <f t="shared" si="8"/>
        <v>50163.75</v>
      </c>
      <c r="X27" s="419">
        <f t="shared" si="9"/>
        <v>50163.75</v>
      </c>
      <c r="Y27" s="419">
        <f>IF(E27="Equipamentos",PMT([3]Preço!$H$61,Custos!I27,-Custos!W27,0,0),"")</f>
        <v>7926.6832062233925</v>
      </c>
      <c r="Z27" s="419">
        <f t="shared" si="10"/>
        <v>15005.151294241408</v>
      </c>
      <c r="AA27" s="419">
        <f t="shared" si="11"/>
        <v>59543.39368053728</v>
      </c>
      <c r="AC27" s="419">
        <f>CustosPrevTotal[[#This Row],[Custo total previsto]]*Custos[[#This Row],[% PEE prevista]]</f>
        <v>40131</v>
      </c>
      <c r="AD27" s="419">
        <f t="shared" si="12"/>
        <v>40131</v>
      </c>
      <c r="AE27" s="419">
        <f>IF(E27="Equipamentos",PMT([3]Preço!$H$61,Custos!I27,-Custos!AC27,0,0),"")</f>
        <v>6341.3465649787149</v>
      </c>
      <c r="AF27" s="419">
        <f t="shared" si="13"/>
        <v>12482.789630893643</v>
      </c>
      <c r="AG27" s="419">
        <f t="shared" si="14"/>
        <v>49534.166143921262</v>
      </c>
      <c r="AI27" s="419">
        <f>CustosRealTotal[[#This Row],[Custo total realizado]]*Custos[[#This Row],[% PEE realizada]]</f>
        <v>40131</v>
      </c>
      <c r="AJ27" s="419">
        <f t="shared" si="15"/>
        <v>40131</v>
      </c>
      <c r="AK27" s="419">
        <f>IF(E27="Equipamentos",PMT([3]Preço!$H$61,Custos!I27,-Custos!AI27,0,0),"")</f>
        <v>6341.3465649787149</v>
      </c>
      <c r="AL27" s="419">
        <f t="shared" si="16"/>
        <v>12482.789630893643</v>
      </c>
      <c r="AM27" s="419">
        <f t="shared" si="17"/>
        <v>49534.166143921262</v>
      </c>
    </row>
    <row r="28" spans="2:43" ht="15" x14ac:dyDescent="0.25">
      <c r="B28" s="286">
        <v>7</v>
      </c>
      <c r="C28" s="287" t="s">
        <v>339</v>
      </c>
      <c r="D28" s="425" t="s">
        <v>148</v>
      </c>
      <c r="E28" s="425" t="s">
        <v>262</v>
      </c>
      <c r="F28" s="427" t="s">
        <v>148</v>
      </c>
      <c r="G28" s="285" t="s">
        <v>471</v>
      </c>
      <c r="H28" s="423"/>
      <c r="I28" s="424" t="str">
        <f>IF(E28="Equipamentos",H28/VLOOKUP(Custos[[#This Row],[Sistema]],[3]Sistemas!$B$8:$O$26,12,0),"")</f>
        <v/>
      </c>
      <c r="J28" s="299">
        <v>1</v>
      </c>
      <c r="K28" s="71">
        <v>5768.55</v>
      </c>
      <c r="L28" s="300">
        <v>0.8</v>
      </c>
      <c r="M28" s="286">
        <f>Custos[[#This Row],[Quantidade prevista]]</f>
        <v>1</v>
      </c>
      <c r="N28" s="71">
        <f>Custos[[#This Row],[Custo unitário previsto]]</f>
        <v>5768.55</v>
      </c>
      <c r="O28" s="300">
        <v>0.8</v>
      </c>
      <c r="P28" s="287"/>
      <c r="Q28" s="419">
        <f t="shared" si="4"/>
        <v>5768.55</v>
      </c>
      <c r="R28" s="419" t="str">
        <f t="shared" si="5"/>
        <v/>
      </c>
      <c r="S28" s="419" t="str">
        <f>IF(E28="Equipamentos",PMT([3]Preço!$H$61,Custos!I28,-Custos!Q28,0,0),"")</f>
        <v/>
      </c>
      <c r="T28" s="419" t="str">
        <f t="shared" si="6"/>
        <v/>
      </c>
      <c r="U28" s="419" t="str">
        <f t="shared" si="7"/>
        <v/>
      </c>
      <c r="V28" s="301"/>
      <c r="W28" s="419">
        <f t="shared" si="8"/>
        <v>5768.55</v>
      </c>
      <c r="X28" s="419" t="str">
        <f t="shared" si="9"/>
        <v/>
      </c>
      <c r="Y28" s="419" t="str">
        <f>IF(E28="Equipamentos",PMT([3]Preço!$H$61,Custos!I28,-Custos!W28,0,0),"")</f>
        <v/>
      </c>
      <c r="Z28" s="419" t="str">
        <f t="shared" si="10"/>
        <v/>
      </c>
      <c r="AA28" s="419" t="str">
        <f t="shared" si="11"/>
        <v/>
      </c>
      <c r="AC28" s="419">
        <f>CustosPrevTotal[[#This Row],[Custo total previsto]]*Custos[[#This Row],[% PEE prevista]]</f>
        <v>4614.84</v>
      </c>
      <c r="AD28" s="419" t="str">
        <f t="shared" si="12"/>
        <v/>
      </c>
      <c r="AE28" s="419" t="str">
        <f>IF(E28="Equipamentos",PMT([3]Preço!$H$61,Custos!I28,-Custos!AC28,0,0),"")</f>
        <v/>
      </c>
      <c r="AF28" s="419" t="str">
        <f t="shared" si="13"/>
        <v/>
      </c>
      <c r="AG28" s="419" t="str">
        <f t="shared" si="14"/>
        <v/>
      </c>
      <c r="AI28" s="419">
        <f>CustosRealTotal[[#This Row],[Custo total realizado]]*Custos[[#This Row],[% PEE realizada]]</f>
        <v>4614.84</v>
      </c>
      <c r="AJ28" s="419" t="str">
        <f t="shared" si="15"/>
        <v/>
      </c>
      <c r="AK28" s="419" t="str">
        <f>IF(E28="Equipamentos",PMT([3]Preço!$H$61,Custos!I28,-Custos!AI28,0,0),"")</f>
        <v/>
      </c>
      <c r="AL28" s="419" t="str">
        <f t="shared" si="16"/>
        <v/>
      </c>
      <c r="AM28" s="419" t="str">
        <f t="shared" si="17"/>
        <v/>
      </c>
    </row>
    <row r="29" spans="2:43" ht="15" x14ac:dyDescent="0.25">
      <c r="B29" s="286">
        <v>8</v>
      </c>
      <c r="C29" s="287" t="s">
        <v>260</v>
      </c>
      <c r="D29" s="425" t="s">
        <v>148</v>
      </c>
      <c r="E29" s="425" t="s">
        <v>262</v>
      </c>
      <c r="F29" s="427" t="s">
        <v>148</v>
      </c>
      <c r="G29" s="285" t="s">
        <v>472</v>
      </c>
      <c r="H29" s="423"/>
      <c r="I29" s="424" t="str">
        <f>IF(E29="Equipamentos",H29/VLOOKUP(Custos[[#This Row],[Sistema]],[3]Sistemas!$B$8:$O$26,12,0),"")</f>
        <v/>
      </c>
      <c r="J29" s="299">
        <v>21000</v>
      </c>
      <c r="K29" s="71">
        <v>1.1739999370732781</v>
      </c>
      <c r="L29" s="300">
        <v>0.8</v>
      </c>
      <c r="M29" s="286">
        <f>Custos[[#This Row],[Quantidade prevista]]</f>
        <v>21000</v>
      </c>
      <c r="N29" s="71">
        <f>Custos[[#This Row],[Custo unitário previsto]]</f>
        <v>1.1739999370732781</v>
      </c>
      <c r="O29" s="300">
        <v>0.8</v>
      </c>
      <c r="P29" s="287"/>
      <c r="Q29" s="419">
        <f t="shared" si="4"/>
        <v>24653.998678538839</v>
      </c>
      <c r="R29" s="419" t="str">
        <f t="shared" si="5"/>
        <v/>
      </c>
      <c r="S29" s="419" t="str">
        <f>IF(E29="Equipamentos",PMT([3]Preço!$H$61,Custos!I29,-Custos!Q29,0,0),"")</f>
        <v/>
      </c>
      <c r="T29" s="419" t="str">
        <f t="shared" si="6"/>
        <v/>
      </c>
      <c r="U29" s="419" t="str">
        <f t="shared" si="7"/>
        <v/>
      </c>
      <c r="V29" s="301"/>
      <c r="W29" s="419">
        <f t="shared" si="8"/>
        <v>24653.998678538839</v>
      </c>
      <c r="X29" s="419" t="str">
        <f t="shared" si="9"/>
        <v/>
      </c>
      <c r="Y29" s="419" t="str">
        <f>IF(E29="Equipamentos",PMT([3]Preço!$H$61,Custos!I29,-Custos!W29,0,0),"")</f>
        <v/>
      </c>
      <c r="Z29" s="419" t="str">
        <f t="shared" si="10"/>
        <v/>
      </c>
      <c r="AA29" s="419" t="str">
        <f t="shared" si="11"/>
        <v/>
      </c>
      <c r="AC29" s="419">
        <f>CustosPrevTotal[[#This Row],[Custo total previsto]]*Custos[[#This Row],[% PEE prevista]]</f>
        <v>19723.198942831074</v>
      </c>
      <c r="AD29" s="419" t="str">
        <f t="shared" si="12"/>
        <v/>
      </c>
      <c r="AE29" s="419" t="str">
        <f>IF(E29="Equipamentos",PMT([3]Preço!$H$61,Custos!I29,-Custos!AC29,0,0),"")</f>
        <v/>
      </c>
      <c r="AF29" s="419" t="str">
        <f t="shared" si="13"/>
        <v/>
      </c>
      <c r="AG29" s="419" t="str">
        <f t="shared" si="14"/>
        <v/>
      </c>
      <c r="AI29" s="419">
        <f>CustosRealTotal[[#This Row],[Custo total realizado]]*Custos[[#This Row],[% PEE realizada]]</f>
        <v>19723.198942831074</v>
      </c>
      <c r="AJ29" s="419" t="str">
        <f t="shared" si="15"/>
        <v/>
      </c>
      <c r="AK29" s="419" t="str">
        <f>IF(E29="Equipamentos",PMT([3]Preço!$H$61,Custos!I29,-Custos!AI29,0,0),"")</f>
        <v/>
      </c>
      <c r="AL29" s="419" t="str">
        <f t="shared" si="16"/>
        <v/>
      </c>
      <c r="AM29" s="419" t="str">
        <f t="shared" si="17"/>
        <v/>
      </c>
    </row>
    <row r="30" spans="2:43" ht="15" x14ac:dyDescent="0.25">
      <c r="B30" s="286">
        <v>9</v>
      </c>
      <c r="C30" s="287" t="s">
        <v>421</v>
      </c>
      <c r="D30" s="425" t="s">
        <v>148</v>
      </c>
      <c r="E30" s="425" t="s">
        <v>262</v>
      </c>
      <c r="F30" s="427" t="s">
        <v>148</v>
      </c>
      <c r="G30" s="285" t="s">
        <v>473</v>
      </c>
      <c r="H30" s="423"/>
      <c r="I30" s="424" t="str">
        <f>IF(E30="Equipamentos",H30/VLOOKUP(Custos[[#This Row],[Sistema]],[3]Sistemas!$B$8:$O$26,12,0),"")</f>
        <v/>
      </c>
      <c r="J30" s="299">
        <v>7000</v>
      </c>
      <c r="K30" s="71">
        <v>5.2530200000000002</v>
      </c>
      <c r="L30" s="300">
        <v>0.8</v>
      </c>
      <c r="M30" s="286">
        <f>Custos[[#This Row],[Quantidade prevista]]</f>
        <v>7000</v>
      </c>
      <c r="N30" s="71">
        <f>Custos[[#This Row],[Custo unitário previsto]]</f>
        <v>5.2530200000000002</v>
      </c>
      <c r="O30" s="300">
        <v>0.8</v>
      </c>
      <c r="P30" s="287"/>
      <c r="Q30" s="419">
        <f t="shared" si="4"/>
        <v>36771.14</v>
      </c>
      <c r="R30" s="419" t="str">
        <f t="shared" si="5"/>
        <v/>
      </c>
      <c r="S30" s="419" t="str">
        <f>IF(E30="Equipamentos",PMT([3]Preço!$H$61,Custos!I30,-Custos!Q30,0,0),"")</f>
        <v/>
      </c>
      <c r="T30" s="419" t="str">
        <f t="shared" si="6"/>
        <v/>
      </c>
      <c r="U30" s="419" t="str">
        <f t="shared" si="7"/>
        <v/>
      </c>
      <c r="V30" s="301"/>
      <c r="W30" s="419">
        <f t="shared" si="8"/>
        <v>36771.14</v>
      </c>
      <c r="X30" s="419" t="str">
        <f t="shared" si="9"/>
        <v/>
      </c>
      <c r="Y30" s="419" t="str">
        <f>IF(E30="Equipamentos",PMT([3]Preço!$H$61,Custos!I30,-Custos!W30,0,0),"")</f>
        <v/>
      </c>
      <c r="Z30" s="419" t="str">
        <f t="shared" si="10"/>
        <v/>
      </c>
      <c r="AA30" s="419" t="str">
        <f t="shared" si="11"/>
        <v/>
      </c>
      <c r="AC30" s="419">
        <f>CustosPrevTotal[[#This Row],[Custo total previsto]]*Custos[[#This Row],[% PEE prevista]]</f>
        <v>29416.912</v>
      </c>
      <c r="AD30" s="419" t="str">
        <f t="shared" si="12"/>
        <v/>
      </c>
      <c r="AE30" s="419" t="str">
        <f>IF(E30="Equipamentos",PMT([3]Preço!$H$61,Custos!I30,-Custos!AC30,0,0),"")</f>
        <v/>
      </c>
      <c r="AF30" s="419" t="str">
        <f t="shared" si="13"/>
        <v/>
      </c>
      <c r="AG30" s="419" t="str">
        <f t="shared" si="14"/>
        <v/>
      </c>
      <c r="AI30" s="419">
        <f>CustosRealTotal[[#This Row],[Custo total realizado]]*Custos[[#This Row],[% PEE realizada]]</f>
        <v>29416.912</v>
      </c>
      <c r="AJ30" s="419" t="str">
        <f t="shared" si="15"/>
        <v/>
      </c>
      <c r="AK30" s="419" t="str">
        <f>IF(E30="Equipamentos",PMT([3]Preço!$H$61,Custos!I30,-Custos!AI30,0,0),"")</f>
        <v/>
      </c>
      <c r="AL30" s="419" t="str">
        <f t="shared" si="16"/>
        <v/>
      </c>
      <c r="AM30" s="419" t="str">
        <f t="shared" si="17"/>
        <v/>
      </c>
    </row>
    <row r="31" spans="2:43" ht="15" x14ac:dyDescent="0.25">
      <c r="B31" s="286">
        <v>10</v>
      </c>
      <c r="C31" s="287" t="s">
        <v>341</v>
      </c>
      <c r="D31" s="425" t="s">
        <v>148</v>
      </c>
      <c r="E31" s="425" t="s">
        <v>262</v>
      </c>
      <c r="F31" s="427" t="s">
        <v>148</v>
      </c>
      <c r="G31" s="285" t="s">
        <v>341</v>
      </c>
      <c r="H31" s="423"/>
      <c r="I31" s="424" t="str">
        <f>IF(E31="Equipamentos",H31/VLOOKUP(Custos[[#This Row],[Sistema]],[3]Sistemas!$B$8:$O$26,12,0),"")</f>
        <v/>
      </c>
      <c r="J31" s="299">
        <v>1</v>
      </c>
      <c r="K31" s="71">
        <v>644.6</v>
      </c>
      <c r="L31" s="300">
        <v>0.8</v>
      </c>
      <c r="M31" s="286">
        <f>Custos[[#This Row],[Quantidade prevista]]</f>
        <v>1</v>
      </c>
      <c r="N31" s="71">
        <f>Custos[[#This Row],[Custo unitário previsto]]</f>
        <v>644.6</v>
      </c>
      <c r="O31" s="300">
        <v>0.8</v>
      </c>
      <c r="P31" s="287"/>
      <c r="Q31" s="419">
        <f t="shared" si="4"/>
        <v>644.6</v>
      </c>
      <c r="R31" s="419" t="str">
        <f t="shared" si="5"/>
        <v/>
      </c>
      <c r="S31" s="419" t="str">
        <f>IF(E31="Equipamentos",PMT([3]Preço!$H$61,Custos!I31,-Custos!Q31,0,0),"")</f>
        <v/>
      </c>
      <c r="T31" s="419" t="str">
        <f t="shared" si="6"/>
        <v/>
      </c>
      <c r="U31" s="419" t="str">
        <f t="shared" si="7"/>
        <v/>
      </c>
      <c r="V31" s="301"/>
      <c r="W31" s="419">
        <f t="shared" si="8"/>
        <v>644.6</v>
      </c>
      <c r="X31" s="419" t="str">
        <f t="shared" si="9"/>
        <v/>
      </c>
      <c r="Y31" s="419" t="str">
        <f>IF(E31="Equipamentos",PMT([3]Preço!$H$61,Custos!I31,-Custos!W31,0,0),"")</f>
        <v/>
      </c>
      <c r="Z31" s="419" t="str">
        <f t="shared" si="10"/>
        <v/>
      </c>
      <c r="AA31" s="419" t="str">
        <f t="shared" si="11"/>
        <v/>
      </c>
      <c r="AC31" s="419">
        <f>CustosPrevTotal[[#This Row],[Custo total previsto]]*Custos[[#This Row],[% PEE prevista]]</f>
        <v>515.68000000000006</v>
      </c>
      <c r="AD31" s="419" t="str">
        <f t="shared" si="12"/>
        <v/>
      </c>
      <c r="AE31" s="419" t="str">
        <f>IF(E31="Equipamentos",PMT([3]Preço!$H$61,Custos!I31,-Custos!AC31,0,0),"")</f>
        <v/>
      </c>
      <c r="AF31" s="419" t="str">
        <f t="shared" si="13"/>
        <v/>
      </c>
      <c r="AG31" s="419" t="str">
        <f t="shared" si="14"/>
        <v/>
      </c>
      <c r="AI31" s="419">
        <f>CustosRealTotal[[#This Row],[Custo total realizado]]*Custos[[#This Row],[% PEE realizada]]</f>
        <v>515.68000000000006</v>
      </c>
      <c r="AJ31" s="419" t="str">
        <f t="shared" si="15"/>
        <v/>
      </c>
      <c r="AK31" s="419" t="str">
        <f>IF(E31="Equipamentos",PMT([3]Preço!$H$61,Custos!I31,-Custos!AI31,0,0),"")</f>
        <v/>
      </c>
      <c r="AL31" s="419" t="str">
        <f t="shared" si="16"/>
        <v/>
      </c>
      <c r="AM31" s="419" t="str">
        <f t="shared" si="17"/>
        <v/>
      </c>
    </row>
    <row r="32" spans="2:43" x14ac:dyDescent="0.25">
      <c r="B32" s="286">
        <v>11</v>
      </c>
      <c r="C32" s="287" t="s">
        <v>259</v>
      </c>
      <c r="D32" s="425" t="s">
        <v>447</v>
      </c>
      <c r="E32" s="438" t="s">
        <v>64</v>
      </c>
      <c r="F32" s="427">
        <v>1</v>
      </c>
      <c r="G32" s="285" t="s">
        <v>338</v>
      </c>
      <c r="H32" s="423"/>
      <c r="I32" s="424">
        <v>5</v>
      </c>
      <c r="J32" s="299">
        <v>4000</v>
      </c>
      <c r="K32" s="71">
        <v>450</v>
      </c>
      <c r="L32" s="300">
        <v>0.8</v>
      </c>
      <c r="M32" s="286">
        <f>Custos[[#This Row],[Quantidade prevista]]</f>
        <v>4000</v>
      </c>
      <c r="N32" s="71">
        <f>Custos[[#This Row],[Custo unitário previsto]]</f>
        <v>450</v>
      </c>
      <c r="O32" s="300">
        <v>0.8</v>
      </c>
      <c r="P32" s="287"/>
      <c r="Q32" s="419">
        <f t="shared" si="4"/>
        <v>1800000</v>
      </c>
      <c r="R32" s="419">
        <f t="shared" si="5"/>
        <v>1800000</v>
      </c>
      <c r="S32" s="419">
        <f>IF(E32="Equipamentos",PMT([3]Preço!$H$61,Custos!I32,-Custos!Q32,0,0),"")</f>
        <v>450821.61822030589</v>
      </c>
      <c r="T32" s="419">
        <f t="shared" si="6"/>
        <v>853401.90999425505</v>
      </c>
      <c r="U32" s="419">
        <f t="shared" si="7"/>
        <v>3386466.7471904564</v>
      </c>
      <c r="W32" s="419">
        <f t="shared" si="8"/>
        <v>1800000</v>
      </c>
      <c r="X32" s="419">
        <f t="shared" si="9"/>
        <v>1800000</v>
      </c>
      <c r="Y32" s="419">
        <f>IF(E32="Equipamentos",PMT([3]Preço!$H$61,Custos!I32,-Custos!W32,0,0),"")</f>
        <v>450821.61822030589</v>
      </c>
      <c r="Z32" s="419">
        <f t="shared" si="10"/>
        <v>853401.90999425505</v>
      </c>
      <c r="AA32" s="419">
        <f t="shared" si="11"/>
        <v>3386466.7471904564</v>
      </c>
      <c r="AC32" s="419">
        <f>CustosPrevTotal[[#This Row],[Custo total previsto]]*Custos[[#This Row],[% PEE prevista]]</f>
        <v>1440000</v>
      </c>
      <c r="AD32" s="419">
        <f t="shared" si="12"/>
        <v>1440000</v>
      </c>
      <c r="AE32" s="419">
        <f>IF(E32="Equipamentos",PMT([3]Preço!$H$61,Custos!I32,-Custos!AC32,0,0),"")</f>
        <v>360657.29457624466</v>
      </c>
      <c r="AF32" s="419">
        <f t="shared" si="13"/>
        <v>709945.29173120682</v>
      </c>
      <c r="AG32" s="419">
        <f t="shared" si="14"/>
        <v>2817202.6504936526</v>
      </c>
      <c r="AI32" s="419">
        <f>CustosRealTotal[[#This Row],[Custo total realizado]]*Custos[[#This Row],[% PEE realizada]]</f>
        <v>1440000</v>
      </c>
      <c r="AJ32" s="419">
        <f t="shared" si="15"/>
        <v>1440000</v>
      </c>
      <c r="AK32" s="419">
        <f>IF(E32="Equipamentos",PMT([3]Preço!$H$61,Custos!I32,-Custos!AI32,0,0),"")</f>
        <v>360657.29457624466</v>
      </c>
      <c r="AL32" s="419">
        <f t="shared" si="16"/>
        <v>709945.29173120682</v>
      </c>
      <c r="AM32" s="419">
        <f t="shared" si="17"/>
        <v>2817202.6504936526</v>
      </c>
    </row>
    <row r="33" spans="2:39" x14ac:dyDescent="0.25">
      <c r="B33" s="286">
        <v>12</v>
      </c>
      <c r="C33" s="287" t="s">
        <v>260</v>
      </c>
      <c r="D33" s="425" t="s">
        <v>148</v>
      </c>
      <c r="E33" s="438" t="s">
        <v>262</v>
      </c>
      <c r="F33" s="427" t="s">
        <v>148</v>
      </c>
      <c r="G33" s="285" t="s">
        <v>146</v>
      </c>
      <c r="H33" s="423"/>
      <c r="I33" s="424" t="str">
        <f>IF(E33="Equipamentos",H33/VLOOKUP(Custos[[#This Row],[Sistema]],[3]Sistemas!$B$8:$O$26,12,0),"")</f>
        <v/>
      </c>
      <c r="J33" s="299">
        <v>4000</v>
      </c>
      <c r="K33" s="71">
        <v>150</v>
      </c>
      <c r="L33" s="300">
        <v>0.8</v>
      </c>
      <c r="M33" s="286">
        <f>Custos[[#This Row],[Quantidade prevista]]</f>
        <v>4000</v>
      </c>
      <c r="N33" s="71">
        <f>Custos[[#This Row],[Custo unitário previsto]]</f>
        <v>150</v>
      </c>
      <c r="O33" s="300">
        <v>0.8</v>
      </c>
      <c r="P33" s="287"/>
      <c r="Q33" s="419">
        <f t="shared" si="4"/>
        <v>600000</v>
      </c>
      <c r="R33" s="419" t="str">
        <f t="shared" si="5"/>
        <v/>
      </c>
      <c r="S33" s="419"/>
      <c r="T33" s="419" t="str">
        <f t="shared" si="6"/>
        <v/>
      </c>
      <c r="U33" s="419" t="str">
        <f t="shared" si="7"/>
        <v/>
      </c>
      <c r="W33" s="419">
        <f t="shared" si="8"/>
        <v>600000</v>
      </c>
      <c r="X33" s="419" t="str">
        <f t="shared" si="9"/>
        <v/>
      </c>
      <c r="Y33" s="419" t="str">
        <f>IF(E33="Equipamentos",PMT([3]Preço!$H$61,Custos!I33,-Custos!W33,0,0),"")</f>
        <v/>
      </c>
      <c r="Z33" s="419" t="str">
        <f t="shared" si="10"/>
        <v/>
      </c>
      <c r="AA33" s="419" t="str">
        <f t="shared" si="11"/>
        <v/>
      </c>
      <c r="AC33" s="419">
        <f>CustosPrevTotal[[#This Row],[Custo total previsto]]*Custos[[#This Row],[% PEE prevista]]</f>
        <v>480000</v>
      </c>
      <c r="AD33" s="419" t="str">
        <f t="shared" si="12"/>
        <v/>
      </c>
      <c r="AE33" s="419" t="str">
        <f>IF(E33="Equipamentos",PMT([3]Preço!$H$61,Custos!I33,-Custos!AC33,0,0),"")</f>
        <v/>
      </c>
      <c r="AF33" s="419" t="str">
        <f t="shared" si="13"/>
        <v/>
      </c>
      <c r="AG33" s="419" t="str">
        <f t="shared" si="14"/>
        <v/>
      </c>
      <c r="AI33" s="419">
        <f>CustosRealTotal[[#This Row],[Custo total realizado]]*Custos[[#This Row],[% PEE realizada]]</f>
        <v>480000</v>
      </c>
      <c r="AJ33" s="419" t="str">
        <f t="shared" si="15"/>
        <v/>
      </c>
      <c r="AK33" s="419" t="str">
        <f>IF(E33="Equipamentos",PMT([3]Preço!$H$61,Custos!I33,-Custos!AI33,0,0),"")</f>
        <v/>
      </c>
      <c r="AL33" s="419" t="str">
        <f t="shared" si="16"/>
        <v/>
      </c>
      <c r="AM33" s="419" t="str">
        <f t="shared" si="17"/>
        <v/>
      </c>
    </row>
    <row r="34" spans="2:39" x14ac:dyDescent="0.25">
      <c r="B34" s="286">
        <v>13</v>
      </c>
      <c r="C34" s="287" t="s">
        <v>260</v>
      </c>
      <c r="D34" s="425" t="s">
        <v>148</v>
      </c>
      <c r="E34" s="438" t="s">
        <v>262</v>
      </c>
      <c r="F34" s="427" t="s">
        <v>148</v>
      </c>
      <c r="G34" s="285" t="s">
        <v>340</v>
      </c>
      <c r="H34" s="423"/>
      <c r="I34" s="424" t="str">
        <f>IF(E34="Equipamentos",H34/VLOOKUP(Custos[[#This Row],[Sistema]],[3]Sistemas!$B$8:$O$26,12,0),"")</f>
        <v/>
      </c>
      <c r="J34" s="299">
        <v>20</v>
      </c>
      <c r="K34" s="71">
        <v>9300</v>
      </c>
      <c r="L34" s="300">
        <v>0.8</v>
      </c>
      <c r="M34" s="286">
        <f>Custos[[#This Row],[Quantidade prevista]]</f>
        <v>20</v>
      </c>
      <c r="N34" s="71">
        <f>Custos[[#This Row],[Custo unitário previsto]]</f>
        <v>9300</v>
      </c>
      <c r="O34" s="300">
        <v>0.8</v>
      </c>
      <c r="P34" s="287"/>
      <c r="Q34" s="419">
        <f t="shared" si="4"/>
        <v>186000</v>
      </c>
      <c r="R34" s="419" t="str">
        <f t="shared" si="5"/>
        <v/>
      </c>
      <c r="S34" s="419"/>
      <c r="T34" s="419" t="str">
        <f t="shared" si="6"/>
        <v/>
      </c>
      <c r="U34" s="419" t="str">
        <f t="shared" si="7"/>
        <v/>
      </c>
      <c r="W34" s="419">
        <f t="shared" si="8"/>
        <v>186000</v>
      </c>
      <c r="X34" s="419" t="str">
        <f t="shared" si="9"/>
        <v/>
      </c>
      <c r="Y34" s="419" t="str">
        <f>IF(E34="Equipamentos",PMT([3]Preço!$H$61,Custos!I34,-Custos!W34,0,0),"")</f>
        <v/>
      </c>
      <c r="Z34" s="419" t="str">
        <f t="shared" si="10"/>
        <v/>
      </c>
      <c r="AA34" s="419" t="str">
        <f t="shared" si="11"/>
        <v/>
      </c>
      <c r="AC34" s="419">
        <f>CustosPrevTotal[[#This Row],[Custo total previsto]]*Custos[[#This Row],[% PEE prevista]]</f>
        <v>148800</v>
      </c>
      <c r="AD34" s="419" t="str">
        <f t="shared" si="12"/>
        <v/>
      </c>
      <c r="AE34" s="419" t="str">
        <f>IF(E34="Equipamentos",PMT([3]Preço!$H$61,Custos!I34,-Custos!AC34,0,0),"")</f>
        <v/>
      </c>
      <c r="AF34" s="419" t="str">
        <f t="shared" si="13"/>
        <v/>
      </c>
      <c r="AG34" s="419" t="str">
        <f t="shared" si="14"/>
        <v/>
      </c>
      <c r="AI34" s="419">
        <f>CustosRealTotal[[#This Row],[Custo total realizado]]*Custos[[#This Row],[% PEE realizada]]</f>
        <v>148800</v>
      </c>
      <c r="AJ34" s="419" t="str">
        <f t="shared" si="15"/>
        <v/>
      </c>
      <c r="AK34" s="419" t="str">
        <f>IF(E34="Equipamentos",PMT([3]Preço!$H$61,Custos!I34,-Custos!AI34,0,0),"")</f>
        <v/>
      </c>
      <c r="AL34" s="419" t="str">
        <f t="shared" si="16"/>
        <v/>
      </c>
      <c r="AM34" s="419" t="str">
        <f t="shared" si="17"/>
        <v/>
      </c>
    </row>
    <row r="35" spans="2:39" x14ac:dyDescent="0.25">
      <c r="B35" s="286">
        <v>14</v>
      </c>
      <c r="C35" s="287" t="s">
        <v>339</v>
      </c>
      <c r="D35" s="425" t="s">
        <v>148</v>
      </c>
      <c r="E35" s="438" t="s">
        <v>262</v>
      </c>
      <c r="F35" s="427" t="s">
        <v>148</v>
      </c>
      <c r="G35" s="285" t="s">
        <v>340</v>
      </c>
      <c r="H35" s="423"/>
      <c r="I35" s="424" t="str">
        <f>IF(E35="Equipamentos",H35/VLOOKUP(Custos[[#This Row],[Sistema]],[3]Sistemas!$B$8:$O$26,12,0),"")</f>
        <v/>
      </c>
      <c r="J35" s="299">
        <v>1</v>
      </c>
      <c r="K35" s="71">
        <v>272047.60974489793</v>
      </c>
      <c r="L35" s="300">
        <v>0.8</v>
      </c>
      <c r="M35" s="286">
        <f>Custos[[#This Row],[Quantidade prevista]]</f>
        <v>1</v>
      </c>
      <c r="N35" s="71">
        <f>Custos[[#This Row],[Custo unitário previsto]]</f>
        <v>272047.60974489793</v>
      </c>
      <c r="O35" s="300">
        <v>0.8</v>
      </c>
      <c r="P35" s="287"/>
      <c r="Q35" s="419">
        <f t="shared" si="4"/>
        <v>272047.60974489793</v>
      </c>
      <c r="R35" s="419" t="str">
        <f t="shared" si="5"/>
        <v/>
      </c>
      <c r="S35" s="419"/>
      <c r="T35" s="419" t="str">
        <f t="shared" si="6"/>
        <v/>
      </c>
      <c r="U35" s="419" t="str">
        <f t="shared" si="7"/>
        <v/>
      </c>
      <c r="W35" s="419">
        <f t="shared" si="8"/>
        <v>272047.60974489793</v>
      </c>
      <c r="X35" s="419" t="str">
        <f t="shared" si="9"/>
        <v/>
      </c>
      <c r="Y35" s="419" t="str">
        <f>IF(E35="Equipamentos",PMT([3]Preço!$H$61,Custos!I35,-Custos!W35,0,0),"")</f>
        <v/>
      </c>
      <c r="Z35" s="419" t="str">
        <f t="shared" si="10"/>
        <v/>
      </c>
      <c r="AA35" s="419" t="str">
        <f t="shared" si="11"/>
        <v/>
      </c>
      <c r="AC35" s="419">
        <f>CustosPrevTotal[[#This Row],[Custo total previsto]]*Custos[[#This Row],[% PEE prevista]]</f>
        <v>217638.08779591834</v>
      </c>
      <c r="AD35" s="419" t="str">
        <f t="shared" si="12"/>
        <v/>
      </c>
      <c r="AE35" s="419" t="str">
        <f>IF(E35="Equipamentos",PMT([3]Preço!$H$61,Custos!I35,-Custos!AC35,0,0),"")</f>
        <v/>
      </c>
      <c r="AF35" s="419" t="str">
        <f t="shared" si="13"/>
        <v/>
      </c>
      <c r="AG35" s="419" t="str">
        <f t="shared" si="14"/>
        <v/>
      </c>
      <c r="AI35" s="419">
        <f>CustosRealTotal[[#This Row],[Custo total realizado]]*Custos[[#This Row],[% PEE realizada]]</f>
        <v>217638.08779591834</v>
      </c>
      <c r="AJ35" s="419" t="str">
        <f t="shared" si="15"/>
        <v/>
      </c>
      <c r="AK35" s="419" t="str">
        <f>IF(E35="Equipamentos",PMT([3]Preço!$H$61,Custos!I35,-Custos!AI35,0,0),"")</f>
        <v/>
      </c>
      <c r="AL35" s="419" t="str">
        <f t="shared" si="16"/>
        <v/>
      </c>
      <c r="AM35" s="419" t="str">
        <f t="shared" si="17"/>
        <v/>
      </c>
    </row>
    <row r="36" spans="2:39" x14ac:dyDescent="0.25">
      <c r="B36" s="286">
        <v>15</v>
      </c>
      <c r="C36" s="287" t="s">
        <v>341</v>
      </c>
      <c r="D36" s="425" t="s">
        <v>148</v>
      </c>
      <c r="E36" s="438" t="s">
        <v>262</v>
      </c>
      <c r="F36" s="427" t="s">
        <v>148</v>
      </c>
      <c r="G36" s="285" t="s">
        <v>341</v>
      </c>
      <c r="H36" s="423"/>
      <c r="I36" s="424" t="str">
        <f>IF(E36="Equipamentos",H36/VLOOKUP(Custos[[#This Row],[Sistema]],[3]Sistemas!$B$8:$O$26,12,0),"")</f>
        <v/>
      </c>
      <c r="J36" s="299">
        <v>1</v>
      </c>
      <c r="K36" s="71">
        <v>39673.469387755104</v>
      </c>
      <c r="L36" s="300">
        <v>0.8</v>
      </c>
      <c r="M36" s="286">
        <f>Custos[[#This Row],[Quantidade prevista]]</f>
        <v>1</v>
      </c>
      <c r="N36" s="71">
        <f>Custos[[#This Row],[Custo unitário previsto]]</f>
        <v>39673.469387755104</v>
      </c>
      <c r="O36" s="300">
        <v>0.8</v>
      </c>
      <c r="P36" s="287"/>
      <c r="Q36" s="419">
        <f t="shared" si="4"/>
        <v>39673.469387755104</v>
      </c>
      <c r="R36" s="419" t="str">
        <f t="shared" si="5"/>
        <v/>
      </c>
      <c r="S36" s="419"/>
      <c r="T36" s="419" t="str">
        <f t="shared" si="6"/>
        <v/>
      </c>
      <c r="U36" s="419" t="str">
        <f t="shared" si="7"/>
        <v/>
      </c>
      <c r="W36" s="419">
        <f t="shared" si="8"/>
        <v>39673.469387755104</v>
      </c>
      <c r="X36" s="419" t="str">
        <f t="shared" si="9"/>
        <v/>
      </c>
      <c r="Y36" s="419" t="str">
        <f>IF(E36="Equipamentos",PMT([3]Preço!$H$61,Custos!I36,-Custos!W36,0,0),"")</f>
        <v/>
      </c>
      <c r="Z36" s="419" t="str">
        <f t="shared" si="10"/>
        <v/>
      </c>
      <c r="AA36" s="419" t="str">
        <f t="shared" si="11"/>
        <v/>
      </c>
      <c r="AC36" s="419">
        <f>CustosPrevTotal[[#This Row],[Custo total previsto]]*Custos[[#This Row],[% PEE prevista]]</f>
        <v>31738.775510204083</v>
      </c>
      <c r="AD36" s="419" t="str">
        <f t="shared" si="12"/>
        <v/>
      </c>
      <c r="AE36" s="419" t="str">
        <f>IF(E36="Equipamentos",PMT([3]Preço!$H$61,Custos!I36,-Custos!AC36,0,0),"")</f>
        <v/>
      </c>
      <c r="AF36" s="419" t="str">
        <f t="shared" si="13"/>
        <v/>
      </c>
      <c r="AG36" s="419" t="str">
        <f t="shared" si="14"/>
        <v/>
      </c>
      <c r="AI36" s="419">
        <f>CustosRealTotal[[#This Row],[Custo total realizado]]*Custos[[#This Row],[% PEE realizada]]</f>
        <v>31738.775510204083</v>
      </c>
      <c r="AJ36" s="419" t="str">
        <f t="shared" si="15"/>
        <v/>
      </c>
      <c r="AK36" s="419" t="str">
        <f>IF(E36="Equipamentos",PMT([3]Preço!$H$61,Custos!I36,-Custos!AI36,0,0),"")</f>
        <v/>
      </c>
      <c r="AL36" s="419" t="str">
        <f t="shared" si="16"/>
        <v/>
      </c>
      <c r="AM36" s="419" t="str">
        <f t="shared" si="17"/>
        <v/>
      </c>
    </row>
    <row r="37" spans="2:39" x14ac:dyDescent="0.25">
      <c r="B37" s="286">
        <v>16</v>
      </c>
      <c r="E37" s="425"/>
      <c r="F37" s="427"/>
      <c r="G37" s="285"/>
      <c r="H37" s="423"/>
      <c r="I37" s="424" t="str">
        <f>IF(E37="Equipamentos",H37/VLOOKUP(Custos[[#This Row],[Sistema]],[3]Sistemas!$B$8:$O$26,12,0),"")</f>
        <v/>
      </c>
      <c r="J37" s="299"/>
      <c r="M37" s="286">
        <f>Custos[[#This Row],[Quantidade prevista]]</f>
        <v>0</v>
      </c>
      <c r="N37" s="71">
        <f>Custos[[#This Row],[Custo unitário previsto]]</f>
        <v>0</v>
      </c>
      <c r="O37" s="439"/>
      <c r="P37" s="287"/>
      <c r="Q37" s="419">
        <f t="shared" si="4"/>
        <v>0</v>
      </c>
      <c r="R37" s="419" t="str">
        <f t="shared" si="5"/>
        <v/>
      </c>
      <c r="S37" s="419"/>
      <c r="T37" s="419" t="str">
        <f t="shared" si="6"/>
        <v/>
      </c>
      <c r="U37" s="419" t="str">
        <f t="shared" si="7"/>
        <v/>
      </c>
      <c r="W37" s="419">
        <f t="shared" si="8"/>
        <v>0</v>
      </c>
      <c r="X37" s="419" t="str">
        <f t="shared" si="9"/>
        <v/>
      </c>
      <c r="Y37" s="419" t="str">
        <f>IF(E37="Equipamentos",PMT([3]Preço!$H$61,Custos!I37,-Custos!W37,0,0),"")</f>
        <v/>
      </c>
      <c r="Z37" s="419" t="str">
        <f t="shared" si="10"/>
        <v/>
      </c>
      <c r="AA37" s="419" t="str">
        <f t="shared" si="11"/>
        <v/>
      </c>
      <c r="AC37" s="419">
        <f>CustosPrevTotal[[#This Row],[Custo total previsto]]*Custos[[#This Row],[% PEE prevista]]</f>
        <v>0</v>
      </c>
      <c r="AD37" s="419" t="str">
        <f t="shared" si="12"/>
        <v/>
      </c>
      <c r="AE37" s="419" t="str">
        <f>IF(E37="Equipamentos",PMT([3]Preço!$H$61,Custos!I37,-Custos!AC37,0,0),"")</f>
        <v/>
      </c>
      <c r="AF37" s="419" t="str">
        <f t="shared" si="13"/>
        <v/>
      </c>
      <c r="AG37" s="419" t="str">
        <f t="shared" si="14"/>
        <v/>
      </c>
      <c r="AI37" s="419">
        <f>CustosRealTotal[[#This Row],[Custo total realizado]]*Custos[[#This Row],[% PEE realizada]]</f>
        <v>0</v>
      </c>
      <c r="AJ37" s="419" t="str">
        <f t="shared" si="15"/>
        <v/>
      </c>
      <c r="AK37" s="419" t="str">
        <f>IF(E37="Equipamentos",PMT([3]Preço!$H$61,Custos!I37,-Custos!AI37,0,0),"")</f>
        <v/>
      </c>
      <c r="AL37" s="419" t="str">
        <f t="shared" si="16"/>
        <v/>
      </c>
      <c r="AM37" s="419" t="str">
        <f t="shared" si="17"/>
        <v/>
      </c>
    </row>
    <row r="38" spans="2:39" x14ac:dyDescent="0.25">
      <c r="B38" s="286">
        <v>17</v>
      </c>
      <c r="E38" s="425"/>
      <c r="F38" s="427"/>
      <c r="G38" s="285"/>
      <c r="H38" s="423"/>
      <c r="I38" s="424" t="str">
        <f>IF(E38="Equipamentos",H38/VLOOKUP(Custos[[#This Row],[Sistema]],[3]Sistemas!$B$8:$O$26,12,0),"")</f>
        <v/>
      </c>
      <c r="J38" s="299"/>
      <c r="M38" s="286">
        <f>Custos[[#This Row],[Quantidade prevista]]</f>
        <v>0</v>
      </c>
      <c r="N38" s="71">
        <f>Custos[[#This Row],[Custo unitário previsto]]</f>
        <v>0</v>
      </c>
      <c r="O38" s="439"/>
      <c r="P38" s="287"/>
      <c r="Q38" s="419">
        <f t="shared" si="4"/>
        <v>0</v>
      </c>
      <c r="R38" s="419" t="str">
        <f t="shared" si="5"/>
        <v/>
      </c>
      <c r="S38" s="419"/>
      <c r="T38" s="419" t="str">
        <f t="shared" si="6"/>
        <v/>
      </c>
      <c r="U38" s="419" t="str">
        <f t="shared" si="7"/>
        <v/>
      </c>
      <c r="W38" s="419">
        <f t="shared" si="8"/>
        <v>0</v>
      </c>
      <c r="X38" s="419" t="str">
        <f t="shared" si="9"/>
        <v/>
      </c>
      <c r="Y38" s="419" t="str">
        <f>IF(E38="Equipamentos",PMT([3]Preço!$H$61,Custos!I38,-Custos!W38,0,0),"")</f>
        <v/>
      </c>
      <c r="Z38" s="419" t="str">
        <f t="shared" si="10"/>
        <v/>
      </c>
      <c r="AA38" s="419" t="str">
        <f t="shared" si="11"/>
        <v/>
      </c>
      <c r="AC38" s="419">
        <f>CustosPrevTotal[[#This Row],[Custo total previsto]]*Custos[[#This Row],[% PEE prevista]]</f>
        <v>0</v>
      </c>
      <c r="AD38" s="419" t="str">
        <f t="shared" si="12"/>
        <v/>
      </c>
      <c r="AE38" s="419" t="str">
        <f>IF(E38="Equipamentos",PMT([3]Preço!$H$61,Custos!I38,-Custos!AC38,0,0),"")</f>
        <v/>
      </c>
      <c r="AF38" s="419" t="str">
        <f t="shared" si="13"/>
        <v/>
      </c>
      <c r="AG38" s="419" t="str">
        <f t="shared" si="14"/>
        <v/>
      </c>
      <c r="AI38" s="419">
        <f>CustosRealTotal[[#This Row],[Custo total realizado]]*Custos[[#This Row],[% PEE realizada]]</f>
        <v>0</v>
      </c>
      <c r="AJ38" s="419" t="str">
        <f t="shared" si="15"/>
        <v/>
      </c>
      <c r="AK38" s="419" t="str">
        <f>IF(E38="Equipamentos",PMT([3]Preço!$H$61,Custos!I38,-Custos!AI38,0,0),"")</f>
        <v/>
      </c>
      <c r="AL38" s="419" t="str">
        <f t="shared" si="16"/>
        <v/>
      </c>
      <c r="AM38" s="419" t="str">
        <f t="shared" si="17"/>
        <v/>
      </c>
    </row>
    <row r="39" spans="2:39" x14ac:dyDescent="0.25">
      <c r="B39" s="286">
        <v>18</v>
      </c>
      <c r="E39" s="425"/>
      <c r="F39" s="427"/>
      <c r="G39" s="285"/>
      <c r="H39" s="423"/>
      <c r="I39" s="424" t="str">
        <f>IF(E39="Equipamentos",H39/VLOOKUP(Custos[[#This Row],[Sistema]],[3]Sistemas!$B$8:$O$26,12,0),"")</f>
        <v/>
      </c>
      <c r="J39" s="299"/>
      <c r="M39" s="286">
        <f>Custos[[#This Row],[Quantidade prevista]]</f>
        <v>0</v>
      </c>
      <c r="N39" s="71">
        <f>Custos[[#This Row],[Custo unitário previsto]]</f>
        <v>0</v>
      </c>
      <c r="O39" s="439"/>
      <c r="P39" s="287"/>
      <c r="Q39" s="419">
        <f t="shared" si="4"/>
        <v>0</v>
      </c>
      <c r="R39" s="419" t="str">
        <f t="shared" si="5"/>
        <v/>
      </c>
      <c r="S39" s="419"/>
      <c r="T39" s="419" t="str">
        <f t="shared" si="6"/>
        <v/>
      </c>
      <c r="U39" s="419" t="str">
        <f t="shared" si="7"/>
        <v/>
      </c>
      <c r="W39" s="419">
        <f t="shared" si="8"/>
        <v>0</v>
      </c>
      <c r="X39" s="419" t="str">
        <f t="shared" si="9"/>
        <v/>
      </c>
      <c r="Y39" s="419" t="str">
        <f>IF(E39="Equipamentos",PMT([3]Preço!$H$61,Custos!I39,-Custos!W39,0,0),"")</f>
        <v/>
      </c>
      <c r="Z39" s="419" t="str">
        <f t="shared" si="10"/>
        <v/>
      </c>
      <c r="AA39" s="419" t="str">
        <f t="shared" si="11"/>
        <v/>
      </c>
      <c r="AC39" s="419">
        <f>CustosPrevTotal[[#This Row],[Custo total previsto]]*Custos[[#This Row],[% PEE prevista]]</f>
        <v>0</v>
      </c>
      <c r="AD39" s="419" t="str">
        <f t="shared" si="12"/>
        <v/>
      </c>
      <c r="AE39" s="419" t="str">
        <f>IF(E39="Equipamentos",PMT([3]Preço!$H$61,Custos!I39,-Custos!AC39,0,0),"")</f>
        <v/>
      </c>
      <c r="AF39" s="419" t="str">
        <f t="shared" si="13"/>
        <v/>
      </c>
      <c r="AG39" s="419" t="str">
        <f t="shared" si="14"/>
        <v/>
      </c>
      <c r="AI39" s="419">
        <f>CustosRealTotal[[#This Row],[Custo total realizado]]*Custos[[#This Row],[% PEE realizada]]</f>
        <v>0</v>
      </c>
      <c r="AJ39" s="419" t="str">
        <f t="shared" si="15"/>
        <v/>
      </c>
      <c r="AK39" s="419" t="str">
        <f>IF(E39="Equipamentos",PMT([3]Preço!$H$61,Custos!I39,-Custos!AI39,0,0),"")</f>
        <v/>
      </c>
      <c r="AL39" s="419" t="str">
        <f t="shared" si="16"/>
        <v/>
      </c>
      <c r="AM39" s="419" t="str">
        <f t="shared" si="17"/>
        <v/>
      </c>
    </row>
    <row r="40" spans="2:39" x14ac:dyDescent="0.25">
      <c r="B40" s="286">
        <v>19</v>
      </c>
      <c r="E40" s="425"/>
      <c r="F40" s="427"/>
      <c r="G40" s="285"/>
      <c r="H40" s="423"/>
      <c r="I40" s="424" t="str">
        <f>IF(E40="Equipamentos",H40/VLOOKUP(Custos[[#This Row],[Sistema]],[3]Sistemas!$B$8:$O$26,12,0),"")</f>
        <v/>
      </c>
      <c r="J40" s="299"/>
      <c r="M40" s="286">
        <f>Custos[[#This Row],[Quantidade prevista]]</f>
        <v>0</v>
      </c>
      <c r="N40" s="71">
        <f>Custos[[#This Row],[Custo unitário previsto]]</f>
        <v>0</v>
      </c>
      <c r="O40" s="439"/>
      <c r="P40" s="287"/>
      <c r="Q40" s="419">
        <f t="shared" si="4"/>
        <v>0</v>
      </c>
      <c r="R40" s="419" t="str">
        <f t="shared" si="5"/>
        <v/>
      </c>
      <c r="S40" s="419"/>
      <c r="T40" s="419" t="str">
        <f t="shared" si="6"/>
        <v/>
      </c>
      <c r="U40" s="419" t="str">
        <f t="shared" si="7"/>
        <v/>
      </c>
      <c r="W40" s="419">
        <f t="shared" si="8"/>
        <v>0</v>
      </c>
      <c r="X40" s="419" t="str">
        <f t="shared" si="9"/>
        <v/>
      </c>
      <c r="Y40" s="419" t="str">
        <f>IF(E40="Equipamentos",PMT([3]Preço!$H$61,Custos!I40,-Custos!W40,0,0),"")</f>
        <v/>
      </c>
      <c r="Z40" s="419" t="str">
        <f t="shared" si="10"/>
        <v/>
      </c>
      <c r="AA40" s="419" t="str">
        <f t="shared" si="11"/>
        <v/>
      </c>
      <c r="AC40" s="419">
        <f>CustosPrevTotal[[#This Row],[Custo total previsto]]*Custos[[#This Row],[% PEE prevista]]</f>
        <v>0</v>
      </c>
      <c r="AD40" s="419" t="str">
        <f t="shared" si="12"/>
        <v/>
      </c>
      <c r="AE40" s="419" t="str">
        <f>IF(E40="Equipamentos",PMT([3]Preço!$H$61,Custos!I40,-Custos!AC40,0,0),"")</f>
        <v/>
      </c>
      <c r="AF40" s="419" t="str">
        <f t="shared" si="13"/>
        <v/>
      </c>
      <c r="AG40" s="419" t="str">
        <f t="shared" si="14"/>
        <v/>
      </c>
      <c r="AI40" s="419">
        <f>CustosRealTotal[[#This Row],[Custo total realizado]]*Custos[[#This Row],[% PEE realizada]]</f>
        <v>0</v>
      </c>
      <c r="AJ40" s="419" t="str">
        <f t="shared" si="15"/>
        <v/>
      </c>
      <c r="AK40" s="419" t="str">
        <f>IF(E40="Equipamentos",PMT([3]Preço!$H$61,Custos!I40,-Custos!AI40,0,0),"")</f>
        <v/>
      </c>
      <c r="AL40" s="419" t="str">
        <f t="shared" si="16"/>
        <v/>
      </c>
      <c r="AM40" s="419" t="str">
        <f t="shared" si="17"/>
        <v/>
      </c>
    </row>
    <row r="41" spans="2:39" x14ac:dyDescent="0.25">
      <c r="B41" s="286">
        <v>20</v>
      </c>
      <c r="E41" s="425"/>
      <c r="F41" s="427"/>
      <c r="G41" s="285"/>
      <c r="H41" s="423"/>
      <c r="I41" s="424" t="str">
        <f>IF(E41="Equipamentos",H41/VLOOKUP(Custos[[#This Row],[Sistema]],[3]Sistemas!$B$8:$O$26,12,0),"")</f>
        <v/>
      </c>
      <c r="J41" s="299"/>
      <c r="M41" s="286">
        <f>Custos[[#This Row],[Quantidade prevista]]</f>
        <v>0</v>
      </c>
      <c r="N41" s="71">
        <f>Custos[[#This Row],[Custo unitário previsto]]</f>
        <v>0</v>
      </c>
      <c r="O41" s="439"/>
      <c r="P41" s="287"/>
      <c r="Q41" s="419">
        <f t="shared" si="4"/>
        <v>0</v>
      </c>
      <c r="R41" s="419" t="str">
        <f t="shared" si="5"/>
        <v/>
      </c>
      <c r="S41" s="419"/>
      <c r="T41" s="419" t="str">
        <f t="shared" si="6"/>
        <v/>
      </c>
      <c r="U41" s="419" t="str">
        <f t="shared" si="7"/>
        <v/>
      </c>
      <c r="W41" s="419">
        <f t="shared" si="8"/>
        <v>0</v>
      </c>
      <c r="X41" s="419" t="str">
        <f t="shared" si="9"/>
        <v/>
      </c>
      <c r="Y41" s="419" t="str">
        <f>IF(E41="Equipamentos",PMT([3]Preço!$H$61,Custos!I41,-Custos!W41,0,0),"")</f>
        <v/>
      </c>
      <c r="Z41" s="419" t="str">
        <f t="shared" si="10"/>
        <v/>
      </c>
      <c r="AA41" s="419" t="str">
        <f t="shared" si="11"/>
        <v/>
      </c>
      <c r="AC41" s="419">
        <f>CustosPrevTotal[[#This Row],[Custo total previsto]]*Custos[[#This Row],[% PEE prevista]]</f>
        <v>0</v>
      </c>
      <c r="AD41" s="419" t="str">
        <f t="shared" si="12"/>
        <v/>
      </c>
      <c r="AE41" s="419" t="str">
        <f>IF(E41="Equipamentos",PMT([3]Preço!$H$61,Custos!I41,-Custos!AC41,0,0),"")</f>
        <v/>
      </c>
      <c r="AF41" s="419" t="str">
        <f t="shared" si="13"/>
        <v/>
      </c>
      <c r="AG41" s="419" t="str">
        <f t="shared" si="14"/>
        <v/>
      </c>
      <c r="AI41" s="419">
        <f>CustosRealTotal[[#This Row],[Custo total realizado]]*Custos[[#This Row],[% PEE realizada]]</f>
        <v>0</v>
      </c>
      <c r="AJ41" s="419" t="str">
        <f t="shared" si="15"/>
        <v/>
      </c>
      <c r="AK41" s="419" t="str">
        <f>IF(E41="Equipamentos",PMT([3]Preço!$H$61,Custos!I41,-Custos!AI41,0,0),"")</f>
        <v/>
      </c>
      <c r="AL41" s="419" t="str">
        <f t="shared" si="16"/>
        <v/>
      </c>
      <c r="AM41" s="419" t="str">
        <f t="shared" si="17"/>
        <v/>
      </c>
    </row>
    <row r="42" spans="2:39" x14ac:dyDescent="0.25">
      <c r="B42" s="286">
        <v>21</v>
      </c>
      <c r="E42" s="425"/>
      <c r="F42" s="427"/>
      <c r="G42" s="285"/>
      <c r="H42" s="423"/>
      <c r="I42" s="424" t="str">
        <f>IF(E42="Equipamentos",H42/VLOOKUP(Custos[[#This Row],[Sistema]],[3]Sistemas!$B$8:$O$26,12,0),"")</f>
        <v/>
      </c>
      <c r="J42" s="299"/>
      <c r="M42" s="286">
        <f>Custos[[#This Row],[Quantidade prevista]]</f>
        <v>0</v>
      </c>
      <c r="N42" s="71">
        <f>Custos[[#This Row],[Custo unitário previsto]]</f>
        <v>0</v>
      </c>
      <c r="O42" s="439"/>
      <c r="P42" s="287"/>
      <c r="Q42" s="419">
        <f t="shared" si="4"/>
        <v>0</v>
      </c>
      <c r="R42" s="419" t="str">
        <f t="shared" si="5"/>
        <v/>
      </c>
      <c r="S42" s="419"/>
      <c r="T42" s="419" t="str">
        <f t="shared" si="6"/>
        <v/>
      </c>
      <c r="U42" s="419" t="str">
        <f t="shared" si="7"/>
        <v/>
      </c>
      <c r="W42" s="419">
        <f t="shared" si="8"/>
        <v>0</v>
      </c>
      <c r="X42" s="419" t="str">
        <f t="shared" si="9"/>
        <v/>
      </c>
      <c r="Y42" s="419" t="str">
        <f>IF(E42="Equipamentos",PMT([3]Preço!$H$61,Custos!I42,-Custos!W42,0,0),"")</f>
        <v/>
      </c>
      <c r="Z42" s="419" t="str">
        <f t="shared" si="10"/>
        <v/>
      </c>
      <c r="AA42" s="419" t="str">
        <f t="shared" si="11"/>
        <v/>
      </c>
      <c r="AC42" s="419">
        <f>CustosPrevTotal[[#This Row],[Custo total previsto]]*Custos[[#This Row],[% PEE prevista]]</f>
        <v>0</v>
      </c>
      <c r="AD42" s="419" t="str">
        <f t="shared" si="12"/>
        <v/>
      </c>
      <c r="AE42" s="419" t="str">
        <f>IF(E42="Equipamentos",PMT([3]Preço!$H$61,Custos!I42,-Custos!AC42,0,0),"")</f>
        <v/>
      </c>
      <c r="AF42" s="419" t="str">
        <f t="shared" si="13"/>
        <v/>
      </c>
      <c r="AG42" s="419" t="str">
        <f t="shared" si="14"/>
        <v/>
      </c>
      <c r="AI42" s="419">
        <f>CustosRealTotal[[#This Row],[Custo total realizado]]*Custos[[#This Row],[% PEE realizada]]</f>
        <v>0</v>
      </c>
      <c r="AJ42" s="419" t="str">
        <f t="shared" si="15"/>
        <v/>
      </c>
      <c r="AK42" s="419" t="str">
        <f>IF(E42="Equipamentos",PMT([3]Preço!$H$61,Custos!I42,-Custos!AI42,0,0),"")</f>
        <v/>
      </c>
      <c r="AL42" s="419" t="str">
        <f t="shared" si="16"/>
        <v/>
      </c>
      <c r="AM42" s="419" t="str">
        <f t="shared" si="17"/>
        <v/>
      </c>
    </row>
    <row r="43" spans="2:39" x14ac:dyDescent="0.25">
      <c r="B43" s="286">
        <v>22</v>
      </c>
      <c r="E43" s="425"/>
      <c r="F43" s="427"/>
      <c r="G43" s="285"/>
      <c r="H43" s="423"/>
      <c r="I43" s="424" t="str">
        <f>IF(E43="Equipamentos",H43/VLOOKUP(Custos[[#This Row],[Sistema]],[3]Sistemas!$B$8:$O$26,12,0),"")</f>
        <v/>
      </c>
      <c r="J43" s="299"/>
      <c r="M43" s="286">
        <f>Custos[[#This Row],[Quantidade prevista]]</f>
        <v>0</v>
      </c>
      <c r="N43" s="71">
        <f>Custos[[#This Row],[Custo unitário previsto]]</f>
        <v>0</v>
      </c>
      <c r="O43" s="439"/>
      <c r="P43" s="287"/>
      <c r="Q43" s="419">
        <f t="shared" si="4"/>
        <v>0</v>
      </c>
      <c r="R43" s="419" t="str">
        <f t="shared" si="5"/>
        <v/>
      </c>
      <c r="S43" s="419"/>
      <c r="T43" s="419" t="str">
        <f t="shared" si="6"/>
        <v/>
      </c>
      <c r="U43" s="419" t="str">
        <f t="shared" si="7"/>
        <v/>
      </c>
      <c r="W43" s="419">
        <f t="shared" si="8"/>
        <v>0</v>
      </c>
      <c r="X43" s="419" t="str">
        <f t="shared" si="9"/>
        <v/>
      </c>
      <c r="Y43" s="419" t="str">
        <f>IF(E43="Equipamentos",PMT([3]Preço!$H$61,Custos!I43,-Custos!W43,0,0),"")</f>
        <v/>
      </c>
      <c r="Z43" s="419" t="str">
        <f t="shared" si="10"/>
        <v/>
      </c>
      <c r="AA43" s="419" t="str">
        <f t="shared" si="11"/>
        <v/>
      </c>
      <c r="AC43" s="419">
        <f>CustosPrevTotal[[#This Row],[Custo total previsto]]*Custos[[#This Row],[% PEE prevista]]</f>
        <v>0</v>
      </c>
      <c r="AD43" s="419" t="str">
        <f t="shared" si="12"/>
        <v/>
      </c>
      <c r="AE43" s="419" t="str">
        <f>IF(E43="Equipamentos",PMT([3]Preço!$H$61,Custos!I43,-Custos!AC43,0,0),"")</f>
        <v/>
      </c>
      <c r="AF43" s="419" t="str">
        <f t="shared" si="13"/>
        <v/>
      </c>
      <c r="AG43" s="419" t="str">
        <f t="shared" si="14"/>
        <v/>
      </c>
      <c r="AI43" s="419">
        <f>CustosRealTotal[[#This Row],[Custo total realizado]]*Custos[[#This Row],[% PEE realizada]]</f>
        <v>0</v>
      </c>
      <c r="AJ43" s="419" t="str">
        <f t="shared" si="15"/>
        <v/>
      </c>
      <c r="AK43" s="419" t="str">
        <f>IF(E43="Equipamentos",PMT([3]Preço!$H$61,Custos!I43,-Custos!AI43,0,0),"")</f>
        <v/>
      </c>
      <c r="AL43" s="419" t="str">
        <f t="shared" si="16"/>
        <v/>
      </c>
      <c r="AM43" s="419" t="str">
        <f t="shared" si="17"/>
        <v/>
      </c>
    </row>
    <row r="44" spans="2:39" x14ac:dyDescent="0.25">
      <c r="B44" s="286">
        <v>23</v>
      </c>
      <c r="E44" s="425"/>
      <c r="F44" s="427"/>
      <c r="G44" s="285"/>
      <c r="H44" s="423"/>
      <c r="I44" s="424" t="str">
        <f>IF(E44="Equipamentos",H44/VLOOKUP(Custos[[#This Row],[Sistema]],[3]Sistemas!$B$8:$O$26,12,0),"")</f>
        <v/>
      </c>
      <c r="J44" s="299"/>
      <c r="M44" s="286">
        <f>Custos[[#This Row],[Quantidade prevista]]</f>
        <v>0</v>
      </c>
      <c r="N44" s="71">
        <f>Custos[[#This Row],[Custo unitário previsto]]</f>
        <v>0</v>
      </c>
      <c r="O44" s="439"/>
      <c r="P44" s="287"/>
      <c r="Q44" s="419">
        <f t="shared" si="4"/>
        <v>0</v>
      </c>
      <c r="R44" s="419" t="str">
        <f t="shared" si="5"/>
        <v/>
      </c>
      <c r="S44" s="419"/>
      <c r="T44" s="419" t="str">
        <f t="shared" si="6"/>
        <v/>
      </c>
      <c r="U44" s="419" t="str">
        <f t="shared" si="7"/>
        <v/>
      </c>
      <c r="W44" s="419">
        <f t="shared" si="8"/>
        <v>0</v>
      </c>
      <c r="X44" s="419" t="str">
        <f t="shared" si="9"/>
        <v/>
      </c>
      <c r="Y44" s="419" t="str">
        <f>IF(E44="Equipamentos",PMT([3]Preço!$H$61,Custos!I44,-Custos!W44,0,0),"")</f>
        <v/>
      </c>
      <c r="Z44" s="419" t="str">
        <f t="shared" si="10"/>
        <v/>
      </c>
      <c r="AA44" s="419" t="str">
        <f t="shared" si="11"/>
        <v/>
      </c>
      <c r="AC44" s="419">
        <f>CustosPrevTotal[[#This Row],[Custo total previsto]]*Custos[[#This Row],[% PEE prevista]]</f>
        <v>0</v>
      </c>
      <c r="AD44" s="419" t="str">
        <f t="shared" si="12"/>
        <v/>
      </c>
      <c r="AE44" s="419" t="str">
        <f>IF(E44="Equipamentos",PMT([3]Preço!$H$61,Custos!I44,-Custos!AC44,0,0),"")</f>
        <v/>
      </c>
      <c r="AF44" s="419" t="str">
        <f t="shared" si="13"/>
        <v/>
      </c>
      <c r="AG44" s="419" t="str">
        <f t="shared" si="14"/>
        <v/>
      </c>
      <c r="AI44" s="419">
        <f>CustosRealTotal[[#This Row],[Custo total realizado]]*Custos[[#This Row],[% PEE realizada]]</f>
        <v>0</v>
      </c>
      <c r="AJ44" s="419" t="str">
        <f t="shared" si="15"/>
        <v/>
      </c>
      <c r="AK44" s="419" t="str">
        <f>IF(E44="Equipamentos",PMT([3]Preço!$H$61,Custos!I44,-Custos!AI44,0,0),"")</f>
        <v/>
      </c>
      <c r="AL44" s="419" t="str">
        <f t="shared" si="16"/>
        <v/>
      </c>
      <c r="AM44" s="419" t="str">
        <f t="shared" si="17"/>
        <v/>
      </c>
    </row>
    <row r="45" spans="2:39" x14ac:dyDescent="0.25">
      <c r="B45" s="286">
        <v>24</v>
      </c>
      <c r="E45" s="425"/>
      <c r="F45" s="427"/>
      <c r="G45" s="285"/>
      <c r="H45" s="423"/>
      <c r="I45" s="424" t="str">
        <f>IF(E45="Equipamentos",H45/VLOOKUP(Custos[[#This Row],[Sistema]],[3]Sistemas!$B$8:$O$26,12,0),"")</f>
        <v/>
      </c>
      <c r="J45" s="299"/>
      <c r="M45" s="286">
        <f>Custos[[#This Row],[Quantidade prevista]]</f>
        <v>0</v>
      </c>
      <c r="N45" s="71">
        <f>Custos[[#This Row],[Custo unitário previsto]]</f>
        <v>0</v>
      </c>
      <c r="O45" s="439"/>
      <c r="P45" s="287"/>
      <c r="Q45" s="419">
        <f t="shared" si="4"/>
        <v>0</v>
      </c>
      <c r="R45" s="419" t="str">
        <f t="shared" si="5"/>
        <v/>
      </c>
      <c r="S45" s="419"/>
      <c r="T45" s="419" t="str">
        <f t="shared" si="6"/>
        <v/>
      </c>
      <c r="U45" s="419" t="str">
        <f t="shared" si="7"/>
        <v/>
      </c>
      <c r="W45" s="419">
        <f t="shared" si="8"/>
        <v>0</v>
      </c>
      <c r="X45" s="419" t="str">
        <f t="shared" si="9"/>
        <v/>
      </c>
      <c r="Y45" s="419" t="str">
        <f>IF(E45="Equipamentos",PMT([3]Preço!$H$61,Custos!I45,-Custos!W45,0,0),"")</f>
        <v/>
      </c>
      <c r="Z45" s="419" t="str">
        <f t="shared" si="10"/>
        <v/>
      </c>
      <c r="AA45" s="419" t="str">
        <f t="shared" si="11"/>
        <v/>
      </c>
      <c r="AC45" s="419">
        <f>CustosPrevTotal[[#This Row],[Custo total previsto]]*Custos[[#This Row],[% PEE prevista]]</f>
        <v>0</v>
      </c>
      <c r="AD45" s="419" t="str">
        <f t="shared" si="12"/>
        <v/>
      </c>
      <c r="AE45" s="419" t="str">
        <f>IF(E45="Equipamentos",PMT([3]Preço!$H$61,Custos!I45,-Custos!AC45,0,0),"")</f>
        <v/>
      </c>
      <c r="AF45" s="419" t="str">
        <f t="shared" si="13"/>
        <v/>
      </c>
      <c r="AG45" s="419" t="str">
        <f t="shared" si="14"/>
        <v/>
      </c>
      <c r="AI45" s="419">
        <f>CustosRealTotal[[#This Row],[Custo total realizado]]*Custos[[#This Row],[% PEE realizada]]</f>
        <v>0</v>
      </c>
      <c r="AJ45" s="419" t="str">
        <f t="shared" si="15"/>
        <v/>
      </c>
      <c r="AK45" s="419" t="str">
        <f>IF(E45="Equipamentos",PMT([3]Preço!$H$61,Custos!I45,-Custos!AI45,0,0),"")</f>
        <v/>
      </c>
      <c r="AL45" s="419" t="str">
        <f t="shared" si="16"/>
        <v/>
      </c>
      <c r="AM45" s="419" t="str">
        <f t="shared" si="17"/>
        <v/>
      </c>
    </row>
    <row r="46" spans="2:39" x14ac:dyDescent="0.25">
      <c r="B46" s="286">
        <v>25</v>
      </c>
      <c r="E46" s="425"/>
      <c r="F46" s="427"/>
      <c r="G46" s="285"/>
      <c r="H46" s="423"/>
      <c r="I46" s="424" t="str">
        <f>IF(E46="Equipamentos",H46/VLOOKUP(Custos[[#This Row],[Sistema]],[3]Sistemas!$B$8:$O$26,12,0),"")</f>
        <v/>
      </c>
      <c r="J46" s="299"/>
      <c r="M46" s="286">
        <f>Custos[[#This Row],[Quantidade prevista]]</f>
        <v>0</v>
      </c>
      <c r="N46" s="71">
        <f>Custos[[#This Row],[Custo unitário previsto]]</f>
        <v>0</v>
      </c>
      <c r="O46" s="439"/>
      <c r="P46" s="287"/>
      <c r="Q46" s="419">
        <f t="shared" si="4"/>
        <v>0</v>
      </c>
      <c r="R46" s="419" t="str">
        <f t="shared" si="5"/>
        <v/>
      </c>
      <c r="S46" s="419"/>
      <c r="T46" s="419" t="str">
        <f t="shared" si="6"/>
        <v/>
      </c>
      <c r="U46" s="419" t="str">
        <f t="shared" si="7"/>
        <v/>
      </c>
      <c r="W46" s="419">
        <f t="shared" si="8"/>
        <v>0</v>
      </c>
      <c r="X46" s="419" t="str">
        <f t="shared" si="9"/>
        <v/>
      </c>
      <c r="Y46" s="419" t="str">
        <f>IF(E46="Equipamentos",PMT([3]Preço!$H$61,Custos!I46,-Custos!W46,0,0),"")</f>
        <v/>
      </c>
      <c r="Z46" s="419" t="str">
        <f t="shared" si="10"/>
        <v/>
      </c>
      <c r="AA46" s="419" t="str">
        <f t="shared" si="11"/>
        <v/>
      </c>
      <c r="AC46" s="419">
        <f>CustosPrevTotal[[#This Row],[Custo total previsto]]*Custos[[#This Row],[% PEE prevista]]</f>
        <v>0</v>
      </c>
      <c r="AD46" s="419" t="str">
        <f t="shared" si="12"/>
        <v/>
      </c>
      <c r="AE46" s="419" t="str">
        <f>IF(E46="Equipamentos",PMT([3]Preço!$H$61,Custos!I46,-Custos!AC46,0,0),"")</f>
        <v/>
      </c>
      <c r="AF46" s="419" t="str">
        <f t="shared" si="13"/>
        <v/>
      </c>
      <c r="AG46" s="419" t="str">
        <f t="shared" si="14"/>
        <v/>
      </c>
      <c r="AI46" s="419">
        <f>CustosRealTotal[[#This Row],[Custo total realizado]]*Custos[[#This Row],[% PEE realizada]]</f>
        <v>0</v>
      </c>
      <c r="AJ46" s="419" t="str">
        <f t="shared" si="15"/>
        <v/>
      </c>
      <c r="AK46" s="419" t="str">
        <f>IF(E46="Equipamentos",PMT([3]Preço!$H$61,Custos!I46,-Custos!AI46,0,0),"")</f>
        <v/>
      </c>
      <c r="AL46" s="419" t="str">
        <f t="shared" si="16"/>
        <v/>
      </c>
      <c r="AM46" s="419" t="str">
        <f t="shared" si="17"/>
        <v/>
      </c>
    </row>
    <row r="47" spans="2:39" x14ac:dyDescent="0.25">
      <c r="B47" s="286">
        <v>26</v>
      </c>
      <c r="E47" s="425"/>
      <c r="F47" s="427"/>
      <c r="G47" s="285"/>
      <c r="H47" s="423"/>
      <c r="I47" s="424" t="str">
        <f>IF(E47="Equipamentos",H47/VLOOKUP(Custos[[#This Row],[Sistema]],[3]Sistemas!$B$8:$O$26,12,0),"")</f>
        <v/>
      </c>
      <c r="J47" s="299"/>
      <c r="M47" s="286">
        <f>Custos[[#This Row],[Quantidade prevista]]</f>
        <v>0</v>
      </c>
      <c r="N47" s="71">
        <f>Custos[[#This Row],[Custo unitário previsto]]</f>
        <v>0</v>
      </c>
      <c r="O47" s="439"/>
      <c r="P47" s="287"/>
      <c r="Q47" s="419">
        <f t="shared" si="4"/>
        <v>0</v>
      </c>
      <c r="R47" s="419" t="str">
        <f t="shared" si="5"/>
        <v/>
      </c>
      <c r="S47" s="419"/>
      <c r="T47" s="419" t="str">
        <f t="shared" si="6"/>
        <v/>
      </c>
      <c r="U47" s="419" t="str">
        <f t="shared" si="7"/>
        <v/>
      </c>
      <c r="W47" s="419">
        <f t="shared" si="8"/>
        <v>0</v>
      </c>
      <c r="X47" s="419" t="str">
        <f t="shared" si="9"/>
        <v/>
      </c>
      <c r="Y47" s="419" t="str">
        <f>IF(E47="Equipamentos",PMT([3]Preço!$H$61,Custos!I47,-Custos!W47,0,0),"")</f>
        <v/>
      </c>
      <c r="Z47" s="419" t="str">
        <f t="shared" si="10"/>
        <v/>
      </c>
      <c r="AA47" s="419" t="str">
        <f t="shared" si="11"/>
        <v/>
      </c>
      <c r="AC47" s="419">
        <f>CustosPrevTotal[[#This Row],[Custo total previsto]]*Custos[[#This Row],[% PEE prevista]]</f>
        <v>0</v>
      </c>
      <c r="AD47" s="419" t="str">
        <f t="shared" si="12"/>
        <v/>
      </c>
      <c r="AE47" s="419" t="str">
        <f>IF(E47="Equipamentos",PMT([3]Preço!$H$61,Custos!I47,-Custos!AC47,0,0),"")</f>
        <v/>
      </c>
      <c r="AF47" s="419" t="str">
        <f t="shared" si="13"/>
        <v/>
      </c>
      <c r="AG47" s="419" t="str">
        <f t="shared" si="14"/>
        <v/>
      </c>
      <c r="AI47" s="419">
        <f>CustosRealTotal[[#This Row],[Custo total realizado]]*Custos[[#This Row],[% PEE realizada]]</f>
        <v>0</v>
      </c>
      <c r="AJ47" s="419" t="str">
        <f t="shared" si="15"/>
        <v/>
      </c>
      <c r="AK47" s="419" t="str">
        <f>IF(E47="Equipamentos",PMT([3]Preço!$H$61,Custos!I47,-Custos!AI47,0,0),"")</f>
        <v/>
      </c>
      <c r="AL47" s="419" t="str">
        <f t="shared" si="16"/>
        <v/>
      </c>
      <c r="AM47" s="419" t="str">
        <f t="shared" si="17"/>
        <v/>
      </c>
    </row>
    <row r="48" spans="2:39" x14ac:dyDescent="0.25">
      <c r="S48" s="337"/>
    </row>
  </sheetData>
  <mergeCells count="1">
    <mergeCell ref="H20:I20"/>
  </mergeCells>
  <conditionalFormatting sqref="I22:I47">
    <cfRule type="expression" dxfId="205" priority="2">
      <formula>AND($D22="Iluminação",$E22="Equipamentos")</formula>
    </cfRule>
  </conditionalFormatting>
  <conditionalFormatting sqref="H22:H47">
    <cfRule type="expression" dxfId="204" priority="1">
      <formula>NOT(AND($D22="Iluminação",$E22="Equipamentos"))</formula>
    </cfRule>
  </conditionalFormatting>
  <dataValidations count="5">
    <dataValidation type="list" allowBlank="1" showInputMessage="1" showErrorMessage="1" sqref="E32:E36">
      <formula1>$D$2:$D$3</formula1>
    </dataValidation>
    <dataValidation type="list" allowBlank="1" showInputMessage="1" showErrorMessage="1" sqref="F22:F47">
      <formula1>$F$2:$F$11</formula1>
    </dataValidation>
    <dataValidation type="list" allowBlank="1" showInputMessage="1" showErrorMessage="1" sqref="D22:D47">
      <formula1>$D$2:$D$8</formula1>
    </dataValidation>
    <dataValidation type="list" allowBlank="1" showInputMessage="1" showErrorMessage="1" sqref="E22:E31 E37:E47">
      <formula1>$E$2:$E$3</formula1>
    </dataValidation>
    <dataValidation type="list" allowBlank="1" showInputMessage="1" showErrorMessage="1" sqref="C22:C47">
      <formula1>$C$2:$C$11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5">
    <tablePart r:id="rId4"/>
    <tablePart r:id="rId5"/>
    <tablePart r:id="rId6"/>
    <tablePart r:id="rId7"/>
    <tablePart r:id="rId8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3"/>
  <sheetViews>
    <sheetView showGridLines="0" workbookViewId="0">
      <selection activeCell="B5" sqref="B5"/>
    </sheetView>
  </sheetViews>
  <sheetFormatPr defaultColWidth="13.85546875" defaultRowHeight="18" customHeight="1" x14ac:dyDescent="0.25"/>
  <cols>
    <col min="1" max="1" width="20.140625" style="304" customWidth="1"/>
    <col min="2" max="5" width="13.85546875" style="304"/>
    <col min="6" max="6" width="6.140625" style="321" customWidth="1"/>
    <col min="7" max="10" width="13.85546875" style="304"/>
    <col min="11" max="11" width="6.140625" style="321" customWidth="1"/>
    <col min="12" max="15" width="13.85546875" style="304"/>
    <col min="16" max="16" width="6.28515625" style="321" customWidth="1"/>
    <col min="17" max="20" width="13.85546875" style="304"/>
    <col min="21" max="21" width="6.28515625" style="321" customWidth="1"/>
    <col min="22" max="16384" width="13.85546875" style="304"/>
  </cols>
  <sheetData>
    <row r="1" spans="1:25" ht="18" customHeight="1" x14ac:dyDescent="0.25">
      <c r="A1" s="302" t="s">
        <v>9</v>
      </c>
      <c r="B1" s="465" t="s">
        <v>448</v>
      </c>
      <c r="C1" s="466"/>
      <c r="D1" s="466"/>
      <c r="E1" s="467"/>
      <c r="F1" s="303"/>
      <c r="G1" s="465" t="s">
        <v>447</v>
      </c>
      <c r="H1" s="466"/>
      <c r="I1" s="466"/>
      <c r="J1" s="467"/>
      <c r="K1" s="303"/>
      <c r="L1" s="465" t="s">
        <v>447</v>
      </c>
      <c r="M1" s="466"/>
      <c r="N1" s="466"/>
      <c r="O1" s="467"/>
      <c r="P1" s="303"/>
      <c r="Q1" s="465" t="s">
        <v>449</v>
      </c>
      <c r="R1" s="466"/>
      <c r="S1" s="466"/>
      <c r="T1" s="467"/>
      <c r="U1" s="303"/>
      <c r="V1" s="465" t="s">
        <v>450</v>
      </c>
      <c r="W1" s="466"/>
      <c r="X1" s="466"/>
      <c r="Y1" s="467"/>
    </row>
    <row r="2" spans="1:25" ht="18" customHeight="1" x14ac:dyDescent="0.25">
      <c r="A2" s="305" t="s">
        <v>423</v>
      </c>
      <c r="B2" s="456" t="s">
        <v>474</v>
      </c>
      <c r="C2" s="457"/>
      <c r="D2" s="457"/>
      <c r="E2" s="458"/>
      <c r="F2" s="306"/>
      <c r="G2" s="459" t="s">
        <v>424</v>
      </c>
      <c r="H2" s="460"/>
      <c r="I2" s="460"/>
      <c r="J2" s="461"/>
      <c r="K2" s="306"/>
      <c r="L2" s="462"/>
      <c r="M2" s="463"/>
      <c r="N2" s="463"/>
      <c r="O2" s="464"/>
      <c r="P2" s="306"/>
      <c r="Q2" s="462"/>
      <c r="R2" s="463"/>
      <c r="S2" s="463"/>
      <c r="T2" s="464"/>
      <c r="U2" s="306"/>
      <c r="V2" s="462"/>
      <c r="W2" s="463"/>
      <c r="X2" s="463"/>
      <c r="Y2" s="464"/>
    </row>
    <row r="3" spans="1:25" ht="18" customHeight="1" x14ac:dyDescent="0.25">
      <c r="A3" s="307" t="s">
        <v>159</v>
      </c>
      <c r="B3" s="471" t="s">
        <v>58</v>
      </c>
      <c r="C3" s="472"/>
      <c r="D3" s="472" t="s">
        <v>185</v>
      </c>
      <c r="E3" s="473"/>
      <c r="F3" s="306"/>
      <c r="G3" s="468" t="s">
        <v>58</v>
      </c>
      <c r="H3" s="469"/>
      <c r="I3" s="469" t="s">
        <v>185</v>
      </c>
      <c r="J3" s="474"/>
      <c r="K3" s="306"/>
      <c r="L3" s="468" t="s">
        <v>58</v>
      </c>
      <c r="M3" s="469"/>
      <c r="N3" s="469" t="s">
        <v>185</v>
      </c>
      <c r="O3" s="474"/>
      <c r="P3" s="306"/>
      <c r="Q3" s="468" t="s">
        <v>58</v>
      </c>
      <c r="R3" s="469"/>
      <c r="S3" s="469" t="s">
        <v>185</v>
      </c>
      <c r="T3" s="474"/>
      <c r="U3" s="306"/>
      <c r="V3" s="468" t="s">
        <v>58</v>
      </c>
      <c r="W3" s="469"/>
      <c r="X3" s="469" t="s">
        <v>185</v>
      </c>
      <c r="Y3" s="474"/>
    </row>
    <row r="4" spans="1:25" ht="18" customHeight="1" x14ac:dyDescent="0.25">
      <c r="A4" s="308"/>
      <c r="B4" s="309" t="s">
        <v>136</v>
      </c>
      <c r="C4" s="310" t="s">
        <v>137</v>
      </c>
      <c r="D4" s="310" t="s">
        <v>136</v>
      </c>
      <c r="E4" s="311" t="s">
        <v>137</v>
      </c>
      <c r="F4" s="312"/>
      <c r="G4" s="309" t="s">
        <v>136</v>
      </c>
      <c r="H4" s="310" t="s">
        <v>137</v>
      </c>
      <c r="I4" s="310" t="s">
        <v>136</v>
      </c>
      <c r="J4" s="311" t="s">
        <v>137</v>
      </c>
      <c r="K4" s="312"/>
      <c r="L4" s="309" t="s">
        <v>136</v>
      </c>
      <c r="M4" s="310" t="s">
        <v>137</v>
      </c>
      <c r="N4" s="310" t="s">
        <v>136</v>
      </c>
      <c r="O4" s="311" t="s">
        <v>137</v>
      </c>
      <c r="P4" s="312"/>
      <c r="Q4" s="309" t="s">
        <v>136</v>
      </c>
      <c r="R4" s="310" t="s">
        <v>137</v>
      </c>
      <c r="S4" s="310" t="s">
        <v>136</v>
      </c>
      <c r="T4" s="311" t="s">
        <v>137</v>
      </c>
      <c r="U4" s="312"/>
      <c r="V4" s="309" t="s">
        <v>136</v>
      </c>
      <c r="W4" s="310" t="s">
        <v>137</v>
      </c>
      <c r="X4" s="310" t="s">
        <v>136</v>
      </c>
      <c r="Y4" s="311" t="s">
        <v>137</v>
      </c>
    </row>
    <row r="5" spans="1:25" ht="18" customHeight="1" x14ac:dyDescent="0.25">
      <c r="A5" s="308" t="s">
        <v>67</v>
      </c>
      <c r="B5" s="313" t="e">
        <f>SUMIF([3]Custos!$D:$D,RCB!$B$1,[3]Custos!U:U)</f>
        <v>#VALUE!</v>
      </c>
      <c r="C5" s="314" t="e">
        <f>SUMIF([3]Custos!$D:$D,RCB!$B$1,[3]Custos!AA:AA)</f>
        <v>#VALUE!</v>
      </c>
      <c r="D5" s="314" t="e">
        <f>SUMIF([3]Custos!$D:$D,RCB!$B$1,[3]Custos!AG:AG)</f>
        <v>#VALUE!</v>
      </c>
      <c r="E5" s="315" t="e">
        <f>SUMIF([3]Custos!$D:$D,RCB!$B$1,[3]Custos!AM:AM)</f>
        <v>#VALUE!</v>
      </c>
      <c r="F5" s="316"/>
      <c r="G5" s="313" t="e">
        <f>SUMIF([3]Custos!$D:$D,RCB!$G$1,[3]Custos!$U:$U)</f>
        <v>#VALUE!</v>
      </c>
      <c r="H5" s="316" t="e">
        <f>SUMIF([3]Custos!$D:$D,RCB!$G$1,[3]Custos!$AA:$AA)</f>
        <v>#VALUE!</v>
      </c>
      <c r="I5" s="316" t="e">
        <f>SUMIF([3]Custos!$D:$D,RCB!$G$1,[3]Custos!$AG:$AG)</f>
        <v>#VALUE!</v>
      </c>
      <c r="J5" s="421" t="e">
        <f>SUMIF([3]Custos!$D:$D,RCB!$G$1,[3]Custos!$AM:$AM)</f>
        <v>#VALUE!</v>
      </c>
      <c r="K5" s="316"/>
      <c r="L5" s="313" t="e">
        <f>SUMIF([3]Custos!$D:$D,RCB!$L$1,[3]Custos!$U:$U)</f>
        <v>#VALUE!</v>
      </c>
      <c r="M5" s="316" t="e">
        <f>SUMIF([3]Custos!$D:$D,RCB!$L$1,[3]Custos!$AA:$AA)</f>
        <v>#VALUE!</v>
      </c>
      <c r="N5" s="316" t="e">
        <f>SUMIF([3]Custos!$D:$D,RCB!$L$1,[3]Custos!$AG:$AG)</f>
        <v>#VALUE!</v>
      </c>
      <c r="O5" s="421" t="e">
        <f>SUMIF([3]Custos!$D:$D,RCB!$L$1,[3]Custos!$AM:$AM)</f>
        <v>#VALUE!</v>
      </c>
      <c r="P5" s="316"/>
      <c r="Q5" s="313" t="e">
        <f>SUMIF([3]Custos!$D:$D,RCB!$Q$1,[3]Custos!$U:$U)</f>
        <v>#VALUE!</v>
      </c>
      <c r="R5" s="316" t="e">
        <f>SUMIF([3]Custos!$D:$D,RCB!$Q$1,[3]Custos!$AA:$AA)</f>
        <v>#VALUE!</v>
      </c>
      <c r="S5" s="316" t="e">
        <f>SUMIF([3]Custos!$D:$D,RCB!$Q$1,[3]Custos!$AG:$AG)</f>
        <v>#VALUE!</v>
      </c>
      <c r="T5" s="421" t="e">
        <f>SUMIF([3]Custos!$D:$D,RCB!$Q$1,[3]Custos!$AM:$AM)</f>
        <v>#VALUE!</v>
      </c>
      <c r="U5" s="316"/>
      <c r="V5" s="313" t="e">
        <f>SUMIF([3]Custos!$D:$D,RCB!$V$1,[3]Custos!$U:$U)</f>
        <v>#VALUE!</v>
      </c>
      <c r="W5" s="316" t="e">
        <f>SUMIF([3]Custos!$D:$D,RCB!$V$1,[3]Custos!$AA:$AA)</f>
        <v>#VALUE!</v>
      </c>
      <c r="X5" s="316" t="e">
        <f>SUMIF([3]Custos!$D:$D,RCB!$V$1,[3]Custos!$AG:$AG)</f>
        <v>#VALUE!</v>
      </c>
      <c r="Y5" s="421" t="e">
        <f>SUMIF([3]Custos!$D:$D,RCB!$V$1,[3]Custos!$AM:$AM)</f>
        <v>#VALUE!</v>
      </c>
    </row>
    <row r="6" spans="1:25" ht="18" customHeight="1" x14ac:dyDescent="0.25">
      <c r="A6" s="317" t="s">
        <v>149</v>
      </c>
      <c r="B6" s="318"/>
      <c r="C6" s="319"/>
      <c r="D6" s="319"/>
      <c r="E6" s="320"/>
      <c r="G6" s="318"/>
      <c r="H6" s="321"/>
      <c r="I6" s="321"/>
      <c r="J6" s="420"/>
      <c r="L6" s="318"/>
      <c r="M6" s="321"/>
      <c r="N6" s="321"/>
      <c r="O6" s="420"/>
      <c r="Q6" s="318"/>
      <c r="R6" s="321"/>
      <c r="S6" s="321"/>
      <c r="T6" s="420"/>
      <c r="V6" s="318"/>
      <c r="W6" s="321"/>
      <c r="X6" s="321"/>
      <c r="Y6" s="420"/>
    </row>
    <row r="7" spans="1:25" ht="18" customHeight="1" x14ac:dyDescent="0.25">
      <c r="A7" s="322" t="s">
        <v>425</v>
      </c>
      <c r="B7" s="313" t="e">
        <f>SUMIF([3]Custos!$D:$D,RCB!$B$1,[3]Custos!T:T)</f>
        <v>#VALUE!</v>
      </c>
      <c r="C7" s="314" t="e">
        <f>SUMIF([3]Custos!$D:$D,RCB!$B$1,[3]Custos!Z:Z)</f>
        <v>#VALUE!</v>
      </c>
      <c r="D7" s="314" t="e">
        <f>SUMIF([3]Custos!$D:$D,RCB!$B$1,[3]Custos!AF:AF)</f>
        <v>#VALUE!</v>
      </c>
      <c r="E7" s="315" t="e">
        <f>SUMIF([3]Custos!$D:$D,RCB!$B$1,[3]Custos!AL:AL)</f>
        <v>#VALUE!</v>
      </c>
      <c r="G7" s="318" t="e">
        <f>SUMIF([3]Custos!$D:$D,RCB!$G$1,[3]Custos!$T:$T)</f>
        <v>#VALUE!</v>
      </c>
      <c r="H7" s="321" t="e">
        <f>SUMIF([3]Custos!$D:$D,RCB!$G$1,[3]Custos!$Z:$Z)</f>
        <v>#VALUE!</v>
      </c>
      <c r="I7" s="321" t="e">
        <f>SUMIF([3]Custos!$D:$D,RCB!$G$1,[3]Custos!$AF:$AF)</f>
        <v>#VALUE!</v>
      </c>
      <c r="J7" s="420" t="e">
        <f>SUMIF([3]Custos!$D:$D,RCB!$G$1,[3]Custos!$AL:$AL)</f>
        <v>#VALUE!</v>
      </c>
      <c r="L7" s="318" t="e">
        <f>SUMIF([3]Custos!$D:$D,RCB!$L$1,[3]Custos!$T:$T)</f>
        <v>#VALUE!</v>
      </c>
      <c r="M7" s="321" t="e">
        <f>SUMIF([3]Custos!$D:$D,RCB!$L$1,[3]Custos!$Z:$Z)</f>
        <v>#VALUE!</v>
      </c>
      <c r="N7" s="321" t="e">
        <f>SUMIF([3]Custos!$D:$D,RCB!$L$1,[3]Custos!$AF:$AF)</f>
        <v>#VALUE!</v>
      </c>
      <c r="O7" s="420" t="e">
        <f>SUMIF([3]Custos!$D:$D,RCB!$L$1,[3]Custos!$AL:$AL)</f>
        <v>#VALUE!</v>
      </c>
      <c r="Q7" s="318" t="e">
        <f>SUMIF([3]Custos!$D:$D,RCB!$Q$1,[3]Custos!$T:$T)</f>
        <v>#VALUE!</v>
      </c>
      <c r="R7" s="321" t="e">
        <f>SUMIF([3]Custos!$D:$D,RCB!$Q$1,[3]Custos!$Z:$Z)</f>
        <v>#VALUE!</v>
      </c>
      <c r="S7" s="321" t="e">
        <f>SUMIF([3]Custos!$D:$D,RCB!$Q$1,[3]Custos!$AF:$AF)</f>
        <v>#VALUE!</v>
      </c>
      <c r="T7" s="420" t="e">
        <f>SUMIF([3]Custos!$D:$D,RCB!$Q$1,[3]Custos!$AL:$AL)</f>
        <v>#VALUE!</v>
      </c>
      <c r="V7" s="318" t="e">
        <f>SUMIF([3]Custos!$D:$D,RCB!$V$1,[3]Custos!$T:$T)</f>
        <v>#VALUE!</v>
      </c>
      <c r="W7" s="321" t="e">
        <f>SUMIF([3]Custos!$D:$D,RCB!$V$1,[3]Custos!$Z:$Z)</f>
        <v>#VALUE!</v>
      </c>
      <c r="X7" s="321" t="e">
        <f>SUMIF([3]Custos!$D:$D,RCB!$V$1,[3]Custos!$AF:$AF)</f>
        <v>#VALUE!</v>
      </c>
      <c r="Y7" s="420" t="e">
        <f>SUMIF([3]Custos!$D:$D,RCB!$V$1,[3]Custos!$AL:$AL)</f>
        <v>#VALUE!</v>
      </c>
    </row>
    <row r="8" spans="1:25" ht="18" customHeight="1" thickBot="1" x14ac:dyDescent="0.3">
      <c r="A8" s="322" t="s">
        <v>426</v>
      </c>
      <c r="B8" s="323">
        <f>[3]Exante!K37</f>
        <v>556420.80956107646</v>
      </c>
      <c r="C8" s="319">
        <f>[3]Relatório!D59</f>
        <v>560309.41714378749</v>
      </c>
      <c r="D8" s="319">
        <f>B8</f>
        <v>556420.80956107646</v>
      </c>
      <c r="E8" s="320">
        <f>C8</f>
        <v>560309.41714378749</v>
      </c>
      <c r="G8" s="318">
        <f>Exante!I28</f>
        <v>293239.25981830084</v>
      </c>
      <c r="H8" s="321">
        <f>Relatório!D70</f>
        <v>289111.39856294985</v>
      </c>
      <c r="I8" s="321">
        <f>G8</f>
        <v>293239.25981830084</v>
      </c>
      <c r="J8" s="420">
        <f>H8</f>
        <v>289111.39856294985</v>
      </c>
      <c r="L8" s="395"/>
      <c r="M8" s="396"/>
      <c r="N8" s="321">
        <f>L8</f>
        <v>0</v>
      </c>
      <c r="O8" s="420">
        <f>M8</f>
        <v>0</v>
      </c>
      <c r="Q8" s="395"/>
      <c r="R8" s="396"/>
      <c r="S8" s="321">
        <f>Q8</f>
        <v>0</v>
      </c>
      <c r="T8" s="420">
        <f>R8</f>
        <v>0</v>
      </c>
      <c r="V8" s="395"/>
      <c r="W8" s="396"/>
      <c r="X8" s="321">
        <f>V8</f>
        <v>0</v>
      </c>
      <c r="Y8" s="420">
        <f>W8</f>
        <v>0</v>
      </c>
    </row>
    <row r="9" spans="1:25" ht="18" customHeight="1" thickBot="1" x14ac:dyDescent="0.3">
      <c r="A9" s="322" t="s">
        <v>135</v>
      </c>
      <c r="B9" s="324" t="e">
        <f>B7/B8</f>
        <v>#VALUE!</v>
      </c>
      <c r="C9" s="325" t="e">
        <f>C7/C8</f>
        <v>#VALUE!</v>
      </c>
      <c r="D9" s="325" t="e">
        <f>D7/D8</f>
        <v>#VALUE!</v>
      </c>
      <c r="E9" s="326" t="e">
        <f>E7/E8</f>
        <v>#VALUE!</v>
      </c>
      <c r="F9" s="327"/>
      <c r="G9" s="324" t="str">
        <f>IFERROR(G7/G8,"")</f>
        <v/>
      </c>
      <c r="H9" s="324" t="str">
        <f t="shared" ref="H9:Y9" si="0">IFERROR(H7/H8,"")</f>
        <v/>
      </c>
      <c r="I9" s="324" t="str">
        <f t="shared" si="0"/>
        <v/>
      </c>
      <c r="J9" s="328" t="str">
        <f t="shared" si="0"/>
        <v/>
      </c>
      <c r="K9" s="327"/>
      <c r="L9" s="324" t="str">
        <f t="shared" si="0"/>
        <v/>
      </c>
      <c r="M9" s="324" t="str">
        <f t="shared" si="0"/>
        <v/>
      </c>
      <c r="N9" s="324" t="str">
        <f t="shared" si="0"/>
        <v/>
      </c>
      <c r="O9" s="328" t="str">
        <f t="shared" si="0"/>
        <v/>
      </c>
      <c r="P9" s="327"/>
      <c r="Q9" s="324" t="str">
        <f t="shared" si="0"/>
        <v/>
      </c>
      <c r="R9" s="324" t="str">
        <f t="shared" si="0"/>
        <v/>
      </c>
      <c r="S9" s="324" t="str">
        <f t="shared" si="0"/>
        <v/>
      </c>
      <c r="T9" s="328" t="str">
        <f t="shared" si="0"/>
        <v/>
      </c>
      <c r="U9" s="327"/>
      <c r="V9" s="324" t="str">
        <f t="shared" si="0"/>
        <v/>
      </c>
      <c r="W9" s="324" t="str">
        <f t="shared" si="0"/>
        <v/>
      </c>
      <c r="X9" s="324" t="str">
        <f t="shared" si="0"/>
        <v/>
      </c>
      <c r="Y9" s="328" t="str">
        <f t="shared" si="0"/>
        <v/>
      </c>
    </row>
    <row r="10" spans="1:25" ht="18" customHeight="1" x14ac:dyDescent="0.25">
      <c r="A10" s="322"/>
      <c r="B10" s="318"/>
      <c r="C10" s="319"/>
      <c r="D10" s="319"/>
      <c r="E10" s="320"/>
      <c r="G10" s="318"/>
      <c r="H10" s="319"/>
      <c r="I10" s="319"/>
      <c r="J10" s="320"/>
      <c r="L10" s="318"/>
      <c r="M10" s="319"/>
      <c r="N10" s="319"/>
      <c r="O10" s="320"/>
      <c r="Q10" s="318"/>
      <c r="R10" s="319"/>
      <c r="S10" s="319"/>
      <c r="T10" s="320"/>
      <c r="V10" s="318"/>
      <c r="W10" s="319"/>
      <c r="X10" s="319"/>
      <c r="Y10" s="320"/>
    </row>
    <row r="11" spans="1:25" ht="18" customHeight="1" x14ac:dyDescent="0.25">
      <c r="A11" s="317" t="s">
        <v>150</v>
      </c>
      <c r="B11" s="318"/>
      <c r="C11" s="319"/>
      <c r="D11" s="319"/>
      <c r="E11" s="320"/>
      <c r="G11" s="318"/>
      <c r="H11" s="319"/>
      <c r="I11" s="319"/>
      <c r="J11" s="320"/>
      <c r="L11" s="318"/>
      <c r="M11" s="319"/>
      <c r="N11" s="319"/>
      <c r="O11" s="320"/>
      <c r="Q11" s="318"/>
      <c r="R11" s="319"/>
      <c r="S11" s="319"/>
      <c r="T11" s="320"/>
      <c r="V11" s="318"/>
      <c r="W11" s="319"/>
      <c r="X11" s="319"/>
      <c r="Y11" s="320"/>
    </row>
    <row r="12" spans="1:25" ht="18" customHeight="1" x14ac:dyDescent="0.25">
      <c r="A12" s="322" t="s">
        <v>425</v>
      </c>
      <c r="B12" s="323" t="e">
        <f>B7</f>
        <v>#VALUE!</v>
      </c>
      <c r="C12" s="319" t="e">
        <f t="shared" ref="C12:E12" si="1">C7</f>
        <v>#VALUE!</v>
      </c>
      <c r="D12" s="319" t="e">
        <f t="shared" si="1"/>
        <v>#VALUE!</v>
      </c>
      <c r="E12" s="320" t="e">
        <f t="shared" si="1"/>
        <v>#VALUE!</v>
      </c>
      <c r="G12" s="323" t="e">
        <f>G7</f>
        <v>#VALUE!</v>
      </c>
      <c r="H12" s="319" t="e">
        <f t="shared" ref="H12:J12" si="2">H7</f>
        <v>#VALUE!</v>
      </c>
      <c r="I12" s="319" t="e">
        <f t="shared" si="2"/>
        <v>#VALUE!</v>
      </c>
      <c r="J12" s="320" t="e">
        <f t="shared" si="2"/>
        <v>#VALUE!</v>
      </c>
      <c r="L12" s="323" t="e">
        <f>L7</f>
        <v>#VALUE!</v>
      </c>
      <c r="M12" s="319" t="e">
        <f t="shared" ref="M12:O12" si="3">M7</f>
        <v>#VALUE!</v>
      </c>
      <c r="N12" s="319" t="e">
        <f t="shared" si="3"/>
        <v>#VALUE!</v>
      </c>
      <c r="O12" s="320" t="e">
        <f t="shared" si="3"/>
        <v>#VALUE!</v>
      </c>
      <c r="Q12" s="323" t="e">
        <f>Q7</f>
        <v>#VALUE!</v>
      </c>
      <c r="R12" s="319" t="e">
        <f t="shared" ref="R12:T12" si="4">R7</f>
        <v>#VALUE!</v>
      </c>
      <c r="S12" s="319" t="e">
        <f t="shared" si="4"/>
        <v>#VALUE!</v>
      </c>
      <c r="T12" s="320" t="e">
        <f t="shared" si="4"/>
        <v>#VALUE!</v>
      </c>
      <c r="V12" s="323" t="e">
        <f>V7</f>
        <v>#VALUE!</v>
      </c>
      <c r="W12" s="319" t="e">
        <f t="shared" ref="W12:Y12" si="5">W7</f>
        <v>#VALUE!</v>
      </c>
      <c r="X12" s="319" t="e">
        <f t="shared" si="5"/>
        <v>#VALUE!</v>
      </c>
      <c r="Y12" s="320" t="e">
        <f t="shared" si="5"/>
        <v>#VALUE!</v>
      </c>
    </row>
    <row r="13" spans="1:25" ht="18" customHeight="1" thickBot="1" x14ac:dyDescent="0.3">
      <c r="A13" s="322" t="s">
        <v>426</v>
      </c>
      <c r="B13" s="323">
        <f>[3]Exante!L37</f>
        <v>443168.49700202496</v>
      </c>
      <c r="C13" s="319">
        <f>[3]Relatório!D73</f>
        <v>443004.54880950297</v>
      </c>
      <c r="D13" s="319">
        <f>B13</f>
        <v>443168.49700202496</v>
      </c>
      <c r="E13" s="320">
        <f>C13</f>
        <v>443004.54880950297</v>
      </c>
      <c r="G13" s="323">
        <f>Exante!J28</f>
        <v>305816.19665508345</v>
      </c>
      <c r="H13" s="321">
        <f>Relatório!D80</f>
        <v>302226.72198046296</v>
      </c>
      <c r="I13" s="321">
        <f>G13</f>
        <v>305816.19665508345</v>
      </c>
      <c r="J13" s="420">
        <f>H13</f>
        <v>302226.72198046296</v>
      </c>
      <c r="L13" s="395"/>
      <c r="M13" s="396"/>
      <c r="N13" s="321">
        <f>L13</f>
        <v>0</v>
      </c>
      <c r="O13" s="420">
        <f>M13</f>
        <v>0</v>
      </c>
      <c r="Q13" s="395"/>
      <c r="R13" s="396"/>
      <c r="S13" s="321">
        <f>Q13</f>
        <v>0</v>
      </c>
      <c r="T13" s="420">
        <f>R13</f>
        <v>0</v>
      </c>
      <c r="V13" s="395"/>
      <c r="W13" s="396"/>
      <c r="X13" s="321">
        <f>V13</f>
        <v>0</v>
      </c>
      <c r="Y13" s="420">
        <f>W13</f>
        <v>0</v>
      </c>
    </row>
    <row r="14" spans="1:25" ht="18" customHeight="1" x14ac:dyDescent="0.25">
      <c r="A14" s="329" t="s">
        <v>135</v>
      </c>
      <c r="B14" s="330" t="e">
        <f>B12/B13</f>
        <v>#VALUE!</v>
      </c>
      <c r="C14" s="331" t="e">
        <f t="shared" ref="C14:E14" si="6">C12/C13</f>
        <v>#VALUE!</v>
      </c>
      <c r="D14" s="331" t="e">
        <f t="shared" si="6"/>
        <v>#VALUE!</v>
      </c>
      <c r="E14" s="332" t="e">
        <f t="shared" si="6"/>
        <v>#VALUE!</v>
      </c>
      <c r="F14" s="327"/>
      <c r="G14" s="330" t="str">
        <f>IFERROR(G12/G13,"")</f>
        <v/>
      </c>
      <c r="H14" s="330" t="str">
        <f t="shared" ref="H14:Y14" si="7">IFERROR(H12/H13,"")</f>
        <v/>
      </c>
      <c r="I14" s="330" t="str">
        <f t="shared" si="7"/>
        <v/>
      </c>
      <c r="J14" s="333" t="str">
        <f t="shared" si="7"/>
        <v/>
      </c>
      <c r="K14" s="327"/>
      <c r="L14" s="330" t="str">
        <f t="shared" si="7"/>
        <v/>
      </c>
      <c r="M14" s="330" t="str">
        <f t="shared" si="7"/>
        <v/>
      </c>
      <c r="N14" s="330" t="str">
        <f t="shared" si="7"/>
        <v/>
      </c>
      <c r="O14" s="333" t="str">
        <f t="shared" si="7"/>
        <v/>
      </c>
      <c r="P14" s="327"/>
      <c r="Q14" s="330" t="str">
        <f t="shared" si="7"/>
        <v/>
      </c>
      <c r="R14" s="330" t="str">
        <f t="shared" si="7"/>
        <v/>
      </c>
      <c r="S14" s="330" t="str">
        <f t="shared" si="7"/>
        <v/>
      </c>
      <c r="T14" s="333" t="str">
        <f t="shared" si="7"/>
        <v/>
      </c>
      <c r="U14" s="327"/>
      <c r="V14" s="330" t="str">
        <f t="shared" si="7"/>
        <v/>
      </c>
      <c r="W14" s="330" t="str">
        <f t="shared" si="7"/>
        <v/>
      </c>
      <c r="X14" s="330" t="str">
        <f t="shared" si="7"/>
        <v/>
      </c>
      <c r="Y14" s="333" t="str">
        <f t="shared" si="7"/>
        <v/>
      </c>
    </row>
    <row r="15" spans="1:25" ht="18" customHeight="1" thickBot="1" x14ac:dyDescent="0.3"/>
    <row r="16" spans="1:25" ht="18" customHeight="1" x14ac:dyDescent="0.25">
      <c r="A16" s="475" t="s">
        <v>170</v>
      </c>
      <c r="B16" s="476"/>
      <c r="C16" s="476"/>
      <c r="D16" s="476"/>
      <c r="E16" s="477"/>
      <c r="F16" s="303"/>
      <c r="G16" s="422" t="s">
        <v>407</v>
      </c>
    </row>
    <row r="17" spans="1:6" ht="18" customHeight="1" x14ac:dyDescent="0.25">
      <c r="A17" s="334" t="s">
        <v>159</v>
      </c>
      <c r="B17" s="468" t="s">
        <v>58</v>
      </c>
      <c r="C17" s="469"/>
      <c r="D17" s="469" t="s">
        <v>185</v>
      </c>
      <c r="E17" s="470"/>
      <c r="F17" s="306"/>
    </row>
    <row r="18" spans="1:6" ht="18" customHeight="1" x14ac:dyDescent="0.25">
      <c r="A18" s="335"/>
      <c r="B18" s="309" t="s">
        <v>136</v>
      </c>
      <c r="C18" s="310" t="s">
        <v>137</v>
      </c>
      <c r="D18" s="310" t="s">
        <v>136</v>
      </c>
      <c r="E18" s="336" t="s">
        <v>137</v>
      </c>
      <c r="F18" s="312"/>
    </row>
    <row r="19" spans="1:6" ht="18" customHeight="1" x14ac:dyDescent="0.25">
      <c r="A19" s="335" t="s">
        <v>67</v>
      </c>
      <c r="B19" s="323">
        <f>[3]Custos!Q19</f>
        <v>3732962.1395111922</v>
      </c>
      <c r="C19" s="337">
        <f>[3]Custos!W19</f>
        <v>3732962.1395111922</v>
      </c>
      <c r="D19" s="337">
        <f>[3]Custos!AC19</f>
        <v>3105452.2659489536</v>
      </c>
      <c r="E19" s="338">
        <f>[3]Custos!AI19</f>
        <v>3105452.2659489536</v>
      </c>
      <c r="F19" s="312"/>
    </row>
    <row r="20" spans="1:6" ht="18" customHeight="1" x14ac:dyDescent="0.25">
      <c r="A20" s="339" t="s">
        <v>149</v>
      </c>
      <c r="B20" s="318"/>
      <c r="C20" s="319"/>
      <c r="D20" s="319"/>
      <c r="E20" s="340"/>
    </row>
    <row r="21" spans="1:6" ht="18" customHeight="1" x14ac:dyDescent="0.25">
      <c r="A21" s="341" t="s">
        <v>425</v>
      </c>
      <c r="B21" s="323">
        <f>[3]Custos!T19</f>
        <v>940720.00631279964</v>
      </c>
      <c r="C21" s="319">
        <f>[3]Custos!Z19</f>
        <v>940720.00631279964</v>
      </c>
      <c r="D21" s="319">
        <f>[3]Custos!AF19</f>
        <v>782585.24090204947</v>
      </c>
      <c r="E21" s="340">
        <f>[3]Custos!AL19</f>
        <v>782585.24090204947</v>
      </c>
    </row>
    <row r="22" spans="1:6" ht="18" customHeight="1" thickBot="1" x14ac:dyDescent="0.3">
      <c r="A22" s="341" t="s">
        <v>426</v>
      </c>
      <c r="B22" s="323">
        <f t="shared" ref="B22:E22" si="8">SUM(B8,G8,L8,Q8,V8)</f>
        <v>849660.0693793773</v>
      </c>
      <c r="C22" s="319">
        <f t="shared" si="8"/>
        <v>849420.81570673734</v>
      </c>
      <c r="D22" s="319">
        <f t="shared" si="8"/>
        <v>849660.0693793773</v>
      </c>
      <c r="E22" s="340">
        <f t="shared" si="8"/>
        <v>849420.81570673734</v>
      </c>
    </row>
    <row r="23" spans="1:6" ht="18" customHeight="1" thickBot="1" x14ac:dyDescent="0.3">
      <c r="A23" s="341" t="s">
        <v>135</v>
      </c>
      <c r="B23" s="324">
        <f>B21/B22</f>
        <v>1.1071721977001177</v>
      </c>
      <c r="C23" s="325">
        <f>C21/C22</f>
        <v>1.1074840513887092</v>
      </c>
      <c r="D23" s="325">
        <f>D21/D22</f>
        <v>0.92105686627556627</v>
      </c>
      <c r="E23" s="325">
        <f>E21/E22</f>
        <v>0.92131629744783317</v>
      </c>
      <c r="F23" s="327"/>
    </row>
    <row r="24" spans="1:6" ht="18" customHeight="1" x14ac:dyDescent="0.25">
      <c r="A24" s="341"/>
      <c r="B24" s="318"/>
      <c r="C24" s="319"/>
      <c r="D24" s="319"/>
      <c r="E24" s="340"/>
    </row>
    <row r="25" spans="1:6" ht="18" customHeight="1" x14ac:dyDescent="0.25">
      <c r="A25" s="339" t="s">
        <v>150</v>
      </c>
      <c r="B25" s="318"/>
      <c r="C25" s="319"/>
      <c r="D25" s="319"/>
      <c r="E25" s="340"/>
    </row>
    <row r="26" spans="1:6" ht="18" customHeight="1" x14ac:dyDescent="0.25">
      <c r="A26" s="341" t="s">
        <v>425</v>
      </c>
      <c r="B26" s="323">
        <f>B21</f>
        <v>940720.00631279964</v>
      </c>
      <c r="C26" s="319">
        <f t="shared" ref="C26:E26" si="9">C21</f>
        <v>940720.00631279964</v>
      </c>
      <c r="D26" s="319">
        <f t="shared" si="9"/>
        <v>782585.24090204947</v>
      </c>
      <c r="E26" s="340">
        <f t="shared" si="9"/>
        <v>782585.24090204947</v>
      </c>
    </row>
    <row r="27" spans="1:6" ht="18" customHeight="1" thickBot="1" x14ac:dyDescent="0.3">
      <c r="A27" s="341" t="s">
        <v>426</v>
      </c>
      <c r="B27" s="323">
        <f t="shared" ref="B27" si="10">SUM(B13,G13,L13,Q13,V13)</f>
        <v>748984.69365710835</v>
      </c>
      <c r="C27" s="319">
        <f>SUM(C13,H13,M13,R13,W13)</f>
        <v>745231.27078996599</v>
      </c>
      <c r="D27" s="319">
        <f>SUM(D13,I13,N13,S13,X13)</f>
        <v>748984.69365710835</v>
      </c>
      <c r="E27" s="340">
        <f>SUM(E13,J13,O13,T13,Y13)</f>
        <v>745231.27078996599</v>
      </c>
    </row>
    <row r="28" spans="1:6" ht="18" customHeight="1" thickBot="1" x14ac:dyDescent="0.3">
      <c r="A28" s="342" t="s">
        <v>135</v>
      </c>
      <c r="B28" s="324">
        <f>B26/B27</f>
        <v>1.2559936328197774</v>
      </c>
      <c r="C28" s="325">
        <f t="shared" ref="C28:E28" si="11">C26/C27</f>
        <v>1.2623195552645157</v>
      </c>
      <c r="D28" s="325">
        <f t="shared" si="11"/>
        <v>1.0448614604937758</v>
      </c>
      <c r="E28" s="325">
        <f t="shared" si="11"/>
        <v>1.0501239971753833</v>
      </c>
      <c r="F28" s="327"/>
    </row>
    <row r="30" spans="1:6" ht="18" customHeight="1" x14ac:dyDescent="0.25">
      <c r="A30" s="304" t="s">
        <v>160</v>
      </c>
      <c r="B30" s="343">
        <f>IF(E23&gt;0.8,E22*0.8,E21)</f>
        <v>679536.65256538987</v>
      </c>
      <c r="C30" s="290" t="s">
        <v>57</v>
      </c>
    </row>
    <row r="31" spans="1:6" ht="18" customHeight="1" x14ac:dyDescent="0.25">
      <c r="B31" s="344">
        <f>IF(E23&gt;0.8,B30/E21*E19,E19)</f>
        <v>2696535.1851922846</v>
      </c>
      <c r="C31" s="290" t="s">
        <v>62</v>
      </c>
    </row>
    <row r="32" spans="1:6" ht="18" customHeight="1" x14ac:dyDescent="0.25">
      <c r="B32" s="290"/>
      <c r="C32" s="290"/>
    </row>
    <row r="33" spans="1:3" ht="18" customHeight="1" x14ac:dyDescent="0.25">
      <c r="A33" s="304" t="s">
        <v>173</v>
      </c>
      <c r="B33" s="344">
        <f>E19-B31</f>
        <v>408917.08075666893</v>
      </c>
      <c r="C33" s="290" t="s">
        <v>62</v>
      </c>
    </row>
  </sheetData>
  <mergeCells count="23">
    <mergeCell ref="Q3:R3"/>
    <mergeCell ref="S3:T3"/>
    <mergeCell ref="V3:W3"/>
    <mergeCell ref="X3:Y3"/>
    <mergeCell ref="A16:E16"/>
    <mergeCell ref="I3:J3"/>
    <mergeCell ref="L3:M3"/>
    <mergeCell ref="N3:O3"/>
    <mergeCell ref="B17:C17"/>
    <mergeCell ref="D17:E17"/>
    <mergeCell ref="B3:C3"/>
    <mergeCell ref="D3:E3"/>
    <mergeCell ref="G3:H3"/>
    <mergeCell ref="B1:E1"/>
    <mergeCell ref="G1:J1"/>
    <mergeCell ref="L1:O1"/>
    <mergeCell ref="Q1:T1"/>
    <mergeCell ref="V1:Y1"/>
    <mergeCell ref="B2:E2"/>
    <mergeCell ref="G2:J2"/>
    <mergeCell ref="L2:O2"/>
    <mergeCell ref="Q2:T2"/>
    <mergeCell ref="V2:Y2"/>
  </mergeCells>
  <conditionalFormatting sqref="B9:E9 B14:E14">
    <cfRule type="cellIs" dxfId="159" priority="5" operator="lessThan">
      <formula>0.8</formula>
    </cfRule>
    <cfRule type="cellIs" dxfId="158" priority="6" operator="greaterThan">
      <formula>0.8</formula>
    </cfRule>
  </conditionalFormatting>
  <conditionalFormatting sqref="G9:J9 G14:J14 L14:O14 L9:O9 Q9:T9 Q14:T14 V14:Y14 V9:Y9">
    <cfRule type="cellIs" dxfId="157" priority="3" operator="lessThan">
      <formula>0.8</formula>
    </cfRule>
    <cfRule type="cellIs" dxfId="156" priority="4" operator="greaterThan">
      <formula>0.8</formula>
    </cfRule>
  </conditionalFormatting>
  <conditionalFormatting sqref="B23:E23 B28:E28">
    <cfRule type="cellIs" dxfId="155" priority="1" operator="lessThan">
      <formula>0.8</formula>
    </cfRule>
    <cfRule type="cellIs" dxfId="154" priority="2" operator="greaterThan">
      <formula>0.8</formula>
    </cfRule>
  </conditionalFormatting>
  <hyperlinks>
    <hyperlink ref="B2:E2" r:id="rId1" display="1 - Iluminação BR com aquec água.xlsx"/>
  </hyperlinks>
  <pageMargins left="0.511811024" right="0.511811024" top="0.78740157499999996" bottom="0.78740157499999996" header="0.31496062000000002" footer="0.31496062000000002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J61"/>
  <sheetViews>
    <sheetView showGridLines="0" workbookViewId="0">
      <selection activeCell="C30" sqref="C30:F30"/>
    </sheetView>
  </sheetViews>
  <sheetFormatPr defaultRowHeight="12.75" x14ac:dyDescent="0.2"/>
  <cols>
    <col min="1" max="2" width="6.42578125" style="1" customWidth="1"/>
    <col min="3" max="3" width="31.5703125" style="11" customWidth="1"/>
    <col min="4" max="4" width="18.140625" style="7" bestFit="1" customWidth="1"/>
    <col min="5" max="5" width="10" style="354" customWidth="1"/>
    <col min="6" max="6" width="13.85546875" style="7" customWidth="1"/>
    <col min="7" max="7" width="9.28515625" style="359" customWidth="1"/>
    <col min="8" max="8" width="18.140625" style="7" bestFit="1" customWidth="1"/>
    <col min="9" max="9" width="9.140625" style="1"/>
    <col min="10" max="10" width="10.5703125" style="7" customWidth="1"/>
    <col min="11" max="16384" width="9.140625" style="1"/>
  </cols>
  <sheetData>
    <row r="2" spans="2:10" ht="18" x14ac:dyDescent="0.2">
      <c r="D2" s="238" t="s">
        <v>330</v>
      </c>
    </row>
    <row r="3" spans="2:10" ht="18" x14ac:dyDescent="0.25">
      <c r="D3" s="233"/>
      <c r="H3" s="27"/>
    </row>
    <row r="4" spans="2:10" ht="18" x14ac:dyDescent="0.2">
      <c r="D4" s="156" t="s">
        <v>318</v>
      </c>
      <c r="F4" s="154"/>
      <c r="H4" s="27"/>
      <c r="J4" s="154"/>
    </row>
    <row r="5" spans="2:10" x14ac:dyDescent="0.2">
      <c r="D5" s="61"/>
      <c r="F5" s="154"/>
      <c r="H5" s="27"/>
      <c r="J5" s="154"/>
    </row>
    <row r="6" spans="2:10" x14ac:dyDescent="0.2">
      <c r="D6" s="61"/>
      <c r="F6" s="154"/>
      <c r="H6" s="27"/>
      <c r="J6" s="154"/>
    </row>
    <row r="7" spans="2:10" x14ac:dyDescent="0.2">
      <c r="C7" s="12"/>
      <c r="D7" s="8"/>
      <c r="H7" s="8"/>
    </row>
    <row r="8" spans="2:10" x14ac:dyDescent="0.2">
      <c r="B8" s="17" t="s">
        <v>53</v>
      </c>
      <c r="C8" s="1"/>
      <c r="D8" s="478" t="str">
        <f>Sistemas!C10</f>
        <v>Rewatt</v>
      </c>
      <c r="E8" s="479"/>
      <c r="F8" s="480"/>
      <c r="H8" s="1"/>
      <c r="J8" s="1"/>
    </row>
    <row r="9" spans="2:10" x14ac:dyDescent="0.2">
      <c r="C9" s="12"/>
      <c r="D9" s="8"/>
      <c r="H9" s="1"/>
      <c r="J9" s="1"/>
    </row>
    <row r="10" spans="2:10" x14ac:dyDescent="0.2">
      <c r="C10" s="12"/>
      <c r="D10" s="65" t="s">
        <v>347</v>
      </c>
      <c r="F10" s="356" t="s">
        <v>435</v>
      </c>
      <c r="H10" s="1"/>
      <c r="J10" s="1"/>
    </row>
    <row r="11" spans="2:10" x14ac:dyDescent="0.2">
      <c r="C11" s="12"/>
      <c r="D11" s="358"/>
      <c r="F11" s="356"/>
      <c r="H11" s="1"/>
      <c r="J11" s="1"/>
    </row>
    <row r="12" spans="2:10" ht="14.25" x14ac:dyDescent="0.2">
      <c r="C12" s="12" t="s">
        <v>194</v>
      </c>
      <c r="D12" s="83">
        <f>Sistemas!G10</f>
        <v>4000</v>
      </c>
      <c r="F12" s="83">
        <f>Sistemas!I10</f>
        <v>4000</v>
      </c>
      <c r="G12" s="354"/>
      <c r="H12" s="1"/>
      <c r="J12" s="1"/>
    </row>
    <row r="13" spans="2:10" x14ac:dyDescent="0.2">
      <c r="C13" s="12"/>
      <c r="D13" s="8"/>
      <c r="F13" s="358"/>
      <c r="G13" s="354"/>
      <c r="H13" s="1"/>
      <c r="J13" s="1"/>
    </row>
    <row r="14" spans="2:10" x14ac:dyDescent="0.2">
      <c r="C14" s="12" t="s">
        <v>17</v>
      </c>
      <c r="D14" s="218">
        <f>VLOOKUP(D12,NBR[],3,1)</f>
        <v>80</v>
      </c>
      <c r="F14" s="218">
        <f>VLOOKUP(F12,NBR[],3,1)</f>
        <v>80</v>
      </c>
      <c r="G14" s="354"/>
      <c r="H14" s="1"/>
      <c r="J14" s="1"/>
    </row>
    <row r="15" spans="2:10" x14ac:dyDescent="0.2">
      <c r="C15" s="12"/>
      <c r="D15" s="8"/>
      <c r="F15" s="358"/>
      <c r="G15" s="354"/>
      <c r="H15" s="1"/>
      <c r="J15" s="1"/>
    </row>
    <row r="16" spans="2:10" x14ac:dyDescent="0.2">
      <c r="C16" s="11" t="s">
        <v>152</v>
      </c>
      <c r="D16" s="23">
        <f>TINV(1-D18,10000000000)</f>
        <v>1.9599644086169044</v>
      </c>
      <c r="F16" s="23">
        <f>TINV(1-F18,10000000000)</f>
        <v>1.9599644086169044</v>
      </c>
      <c r="G16" s="354"/>
      <c r="H16" s="1"/>
      <c r="J16" s="1"/>
    </row>
    <row r="17" spans="2:10" x14ac:dyDescent="0.2">
      <c r="B17" s="2"/>
      <c r="F17" s="356"/>
      <c r="G17" s="354"/>
      <c r="H17" s="1"/>
      <c r="J17" s="1"/>
    </row>
    <row r="18" spans="2:10" x14ac:dyDescent="0.2">
      <c r="B18" s="357"/>
      <c r="C18" s="11" t="s">
        <v>434</v>
      </c>
      <c r="D18" s="10">
        <v>0.95</v>
      </c>
      <c r="F18" s="10">
        <v>0.95</v>
      </c>
      <c r="G18" s="354"/>
      <c r="H18" s="1"/>
      <c r="J18" s="1"/>
    </row>
    <row r="19" spans="2:10" x14ac:dyDescent="0.2">
      <c r="B19" s="357"/>
      <c r="D19" s="356"/>
      <c r="F19" s="356"/>
      <c r="G19" s="354"/>
      <c r="H19" s="1"/>
      <c r="J19" s="1"/>
    </row>
    <row r="20" spans="2:10" x14ac:dyDescent="0.2">
      <c r="C20" s="11" t="s">
        <v>22</v>
      </c>
      <c r="D20" s="28">
        <v>0.1</v>
      </c>
      <c r="F20" s="28">
        <v>0.1</v>
      </c>
      <c r="G20" s="354"/>
      <c r="H20" s="1"/>
      <c r="J20" s="1"/>
    </row>
    <row r="21" spans="2:10" x14ac:dyDescent="0.2">
      <c r="F21" s="356"/>
      <c r="G21" s="354"/>
      <c r="H21" s="1"/>
      <c r="J21" s="1"/>
    </row>
    <row r="22" spans="2:10" x14ac:dyDescent="0.2">
      <c r="C22" s="11" t="s">
        <v>21</v>
      </c>
      <c r="D22" s="372">
        <v>0.3</v>
      </c>
      <c r="F22" s="372">
        <v>0.8</v>
      </c>
      <c r="G22" s="354"/>
      <c r="H22" s="1"/>
      <c r="J22" s="1"/>
    </row>
    <row r="23" spans="2:10" x14ac:dyDescent="0.2">
      <c r="F23" s="356"/>
      <c r="G23" s="354"/>
      <c r="H23" s="1"/>
      <c r="J23" s="1"/>
    </row>
    <row r="24" spans="2:10" x14ac:dyDescent="0.2">
      <c r="C24" s="11" t="s">
        <v>16</v>
      </c>
      <c r="D24" s="26">
        <f>D16^2*D22^2/D20^2</f>
        <v>34.573144347405098</v>
      </c>
      <c r="F24" s="26">
        <f>F16^2*F22^2/F20^2</f>
        <v>245.85347091488075</v>
      </c>
      <c r="G24" s="354"/>
      <c r="H24" s="1"/>
      <c r="J24" s="1"/>
    </row>
    <row r="25" spans="2:10" x14ac:dyDescent="0.2">
      <c r="C25" s="12"/>
      <c r="D25" s="8"/>
      <c r="F25" s="358"/>
      <c r="G25" s="354"/>
      <c r="H25" s="1"/>
      <c r="J25" s="1"/>
    </row>
    <row r="26" spans="2:10" x14ac:dyDescent="0.2">
      <c r="C26" s="12" t="s">
        <v>18</v>
      </c>
      <c r="D26" s="26">
        <f>D12*D24/(D12+D24)</f>
        <v>34.276879471964392</v>
      </c>
      <c r="F26" s="26">
        <f>F12*F24/(F12+F24)</f>
        <v>231.61748053627969</v>
      </c>
      <c r="G26" s="354"/>
      <c r="H26" s="1"/>
      <c r="J26" s="1"/>
    </row>
    <row r="27" spans="2:10" x14ac:dyDescent="0.2">
      <c r="B27" s="2"/>
      <c r="C27" s="12"/>
      <c r="D27" s="8"/>
      <c r="H27" s="1"/>
      <c r="J27" s="1"/>
    </row>
    <row r="28" spans="2:10" x14ac:dyDescent="0.2">
      <c r="B28" s="2" t="s">
        <v>27</v>
      </c>
      <c r="C28" s="12"/>
      <c r="D28" s="8"/>
      <c r="H28" s="1"/>
      <c r="J28" s="1"/>
    </row>
    <row r="29" spans="2:10" x14ac:dyDescent="0.2">
      <c r="B29" s="2"/>
      <c r="C29" s="12"/>
      <c r="D29" s="8"/>
      <c r="H29" s="1"/>
      <c r="J29" s="1"/>
    </row>
    <row r="30" spans="2:10" x14ac:dyDescent="0.2">
      <c r="C30" s="12" t="s">
        <v>438</v>
      </c>
      <c r="D30" s="383">
        <v>32</v>
      </c>
      <c r="F30" s="383">
        <v>32</v>
      </c>
      <c r="H30" s="1"/>
      <c r="J30" s="1"/>
    </row>
    <row r="31" spans="2:10" x14ac:dyDescent="0.2">
      <c r="C31" s="12"/>
      <c r="D31" s="12"/>
      <c r="E31" s="12"/>
      <c r="F31" s="12"/>
      <c r="G31" s="12"/>
      <c r="H31" s="1"/>
      <c r="J31" s="1"/>
    </row>
    <row r="32" spans="2:10" x14ac:dyDescent="0.2">
      <c r="C32" s="12" t="s">
        <v>19</v>
      </c>
      <c r="D32" s="83">
        <f>ROWS(MedLB1[])</f>
        <v>32</v>
      </c>
      <c r="E32" s="362"/>
      <c r="F32" s="83">
        <f>ROWS(MedLB1[])</f>
        <v>32</v>
      </c>
      <c r="H32" s="1"/>
      <c r="J32" s="1"/>
    </row>
    <row r="33" spans="2:10" x14ac:dyDescent="0.2">
      <c r="C33" s="12"/>
      <c r="F33" s="356"/>
      <c r="H33" s="1"/>
      <c r="J33" s="1"/>
    </row>
    <row r="34" spans="2:10" x14ac:dyDescent="0.2">
      <c r="C34" s="1" t="s">
        <v>24</v>
      </c>
      <c r="D34" s="25">
        <f>LinhaBase!E16</f>
        <v>3.8694226614319174</v>
      </c>
      <c r="E34" s="355" t="s">
        <v>195</v>
      </c>
      <c r="F34" s="25">
        <f>LinhaBase!G16</f>
        <v>23.584490558872517</v>
      </c>
      <c r="G34" s="359" t="s">
        <v>356</v>
      </c>
      <c r="H34" s="1"/>
      <c r="J34" s="1"/>
    </row>
    <row r="35" spans="2:10" x14ac:dyDescent="0.2">
      <c r="C35" s="1"/>
      <c r="D35" s="1"/>
      <c r="E35" s="21"/>
      <c r="F35" s="1"/>
      <c r="H35" s="1"/>
      <c r="J35" s="1"/>
    </row>
    <row r="36" spans="2:10" x14ac:dyDescent="0.2">
      <c r="C36" s="1" t="s">
        <v>26</v>
      </c>
      <c r="D36" s="25">
        <f>LinhaBase!E18</f>
        <v>0.94501339776966276</v>
      </c>
      <c r="E36" s="355" t="s">
        <v>195</v>
      </c>
      <c r="F36" s="25">
        <f>LinhaBase!G18</f>
        <v>10.128888461228556</v>
      </c>
      <c r="G36" s="359" t="s">
        <v>356</v>
      </c>
      <c r="H36" s="1"/>
      <c r="J36" s="1"/>
    </row>
    <row r="37" spans="2:10" x14ac:dyDescent="0.2">
      <c r="F37" s="356"/>
      <c r="H37" s="1"/>
      <c r="J37" s="1"/>
    </row>
    <row r="38" spans="2:10" x14ac:dyDescent="0.2">
      <c r="C38" s="11" t="s">
        <v>20</v>
      </c>
      <c r="D38" s="94">
        <f>D36/D34</f>
        <v>0.24422594284904287</v>
      </c>
      <c r="F38" s="94">
        <f>F36/F34</f>
        <v>0.42947242960132775</v>
      </c>
      <c r="H38" s="1"/>
      <c r="J38" s="1"/>
    </row>
    <row r="39" spans="2:10" x14ac:dyDescent="0.2">
      <c r="F39" s="356"/>
      <c r="H39" s="1"/>
      <c r="J39" s="1"/>
    </row>
    <row r="40" spans="2:10" x14ac:dyDescent="0.2">
      <c r="C40" s="11" t="s">
        <v>23</v>
      </c>
      <c r="D40" s="374">
        <f>D16*D38/SQRT(D30)</f>
        <v>8.4618435358836439E-2</v>
      </c>
      <c r="F40" s="374">
        <f>F16*F38/SQRT(F30)</f>
        <v>0.14880190285552544</v>
      </c>
      <c r="H40" s="1"/>
      <c r="J40" s="1"/>
    </row>
    <row r="41" spans="2:10" ht="24" customHeight="1" x14ac:dyDescent="0.2">
      <c r="H41" s="1"/>
      <c r="J41" s="1"/>
    </row>
    <row r="42" spans="2:10" x14ac:dyDescent="0.2">
      <c r="B42" s="2" t="s">
        <v>28</v>
      </c>
      <c r="D42" s="346" t="s">
        <v>407</v>
      </c>
      <c r="E42" s="362"/>
      <c r="F42" s="346" t="s">
        <v>407</v>
      </c>
      <c r="H42" s="1"/>
      <c r="J42" s="1"/>
    </row>
    <row r="43" spans="2:10" x14ac:dyDescent="0.2">
      <c r="H43" s="1"/>
      <c r="J43" s="1"/>
    </row>
    <row r="44" spans="2:10" x14ac:dyDescent="0.2">
      <c r="E44" s="481" t="s">
        <v>42</v>
      </c>
      <c r="F44" s="481"/>
      <c r="H44" s="1"/>
      <c r="J44" s="1"/>
    </row>
    <row r="45" spans="2:10" x14ac:dyDescent="0.2">
      <c r="C45" s="397" t="s">
        <v>243</v>
      </c>
      <c r="D45" s="398" t="s">
        <v>29</v>
      </c>
      <c r="E45" s="398" t="s">
        <v>196</v>
      </c>
      <c r="F45" s="399" t="s">
        <v>197</v>
      </c>
      <c r="H45" s="1"/>
      <c r="J45" s="1"/>
    </row>
    <row r="46" spans="2:10" x14ac:dyDescent="0.2">
      <c r="C46" s="18" t="s">
        <v>30</v>
      </c>
      <c r="D46" s="402"/>
      <c r="E46" s="19" t="str">
        <f t="shared" ref="E46:E57" si="0">IF(D46=1,INT(D$30/$D$58),"")</f>
        <v/>
      </c>
      <c r="F46" s="402" t="str">
        <f t="shared" ref="F46:F57" si="1">IF(D46=1,INT(D$30/$D$58),"")</f>
        <v/>
      </c>
      <c r="G46" s="21"/>
      <c r="H46" s="1"/>
      <c r="J46" s="1"/>
    </row>
    <row r="47" spans="2:10" x14ac:dyDescent="0.2">
      <c r="C47" s="1" t="s">
        <v>31</v>
      </c>
      <c r="D47" s="367">
        <v>1</v>
      </c>
      <c r="E47" s="64">
        <f t="shared" si="0"/>
        <v>5</v>
      </c>
      <c r="F47" s="367">
        <f t="shared" si="1"/>
        <v>5</v>
      </c>
      <c r="G47" s="193"/>
      <c r="H47" s="1"/>
      <c r="J47" s="1"/>
    </row>
    <row r="48" spans="2:10" x14ac:dyDescent="0.2">
      <c r="C48" s="18" t="s">
        <v>32</v>
      </c>
      <c r="D48" s="367">
        <v>1</v>
      </c>
      <c r="E48" s="219">
        <f t="shared" si="0"/>
        <v>5</v>
      </c>
      <c r="F48" s="367">
        <v>6</v>
      </c>
      <c r="G48" s="193"/>
      <c r="H48" s="1"/>
      <c r="J48" s="1"/>
    </row>
    <row r="49" spans="3:10" x14ac:dyDescent="0.2">
      <c r="C49" s="1" t="s">
        <v>33</v>
      </c>
      <c r="D49" s="367">
        <v>1</v>
      </c>
      <c r="E49" s="64">
        <f t="shared" si="0"/>
        <v>5</v>
      </c>
      <c r="F49" s="367">
        <f t="shared" si="1"/>
        <v>5</v>
      </c>
      <c r="G49" s="193"/>
      <c r="H49" s="1"/>
      <c r="J49" s="1"/>
    </row>
    <row r="50" spans="3:10" x14ac:dyDescent="0.2">
      <c r="C50" s="18" t="s">
        <v>34</v>
      </c>
      <c r="D50" s="367">
        <v>1</v>
      </c>
      <c r="E50" s="219">
        <f t="shared" si="0"/>
        <v>5</v>
      </c>
      <c r="F50" s="367">
        <v>6</v>
      </c>
      <c r="G50" s="193"/>
      <c r="H50" s="1"/>
      <c r="J50" s="1"/>
    </row>
    <row r="51" spans="3:10" x14ac:dyDescent="0.2">
      <c r="C51" s="1" t="s">
        <v>35</v>
      </c>
      <c r="D51" s="367">
        <v>1</v>
      </c>
      <c r="E51" s="64">
        <f t="shared" si="0"/>
        <v>5</v>
      </c>
      <c r="F51" s="367">
        <f t="shared" si="1"/>
        <v>5</v>
      </c>
      <c r="G51" s="193"/>
      <c r="H51" s="1"/>
      <c r="J51" s="1"/>
    </row>
    <row r="52" spans="3:10" x14ac:dyDescent="0.2">
      <c r="C52" s="18" t="s">
        <v>36</v>
      </c>
      <c r="D52" s="367">
        <v>1</v>
      </c>
      <c r="E52" s="219">
        <f t="shared" si="0"/>
        <v>5</v>
      </c>
      <c r="F52" s="367">
        <f t="shared" si="1"/>
        <v>5</v>
      </c>
      <c r="G52" s="193"/>
      <c r="H52" s="1"/>
      <c r="J52" s="1"/>
    </row>
    <row r="53" spans="3:10" x14ac:dyDescent="0.2">
      <c r="C53" s="1" t="s">
        <v>37</v>
      </c>
      <c r="D53" s="367"/>
      <c r="E53" s="64" t="str">
        <f t="shared" si="0"/>
        <v/>
      </c>
      <c r="F53" s="367" t="str">
        <f t="shared" si="1"/>
        <v/>
      </c>
      <c r="G53" s="193"/>
      <c r="H53" s="1"/>
      <c r="J53" s="1"/>
    </row>
    <row r="54" spans="3:10" x14ac:dyDescent="0.2">
      <c r="C54" s="18" t="s">
        <v>38</v>
      </c>
      <c r="D54" s="367"/>
      <c r="E54" s="219" t="str">
        <f t="shared" si="0"/>
        <v/>
      </c>
      <c r="F54" s="367" t="str">
        <f t="shared" si="1"/>
        <v/>
      </c>
      <c r="G54" s="193"/>
      <c r="H54" s="1"/>
      <c r="J54" s="1"/>
    </row>
    <row r="55" spans="3:10" x14ac:dyDescent="0.2">
      <c r="C55" s="1" t="s">
        <v>39</v>
      </c>
      <c r="D55" s="367"/>
      <c r="E55" s="64" t="str">
        <f t="shared" si="0"/>
        <v/>
      </c>
      <c r="F55" s="367" t="str">
        <f t="shared" si="1"/>
        <v/>
      </c>
      <c r="G55" s="193"/>
      <c r="H55" s="1"/>
      <c r="J55" s="1"/>
    </row>
    <row r="56" spans="3:10" x14ac:dyDescent="0.2">
      <c r="C56" s="18" t="s">
        <v>40</v>
      </c>
      <c r="D56" s="367"/>
      <c r="E56" s="219" t="str">
        <f t="shared" si="0"/>
        <v/>
      </c>
      <c r="F56" s="367" t="str">
        <f t="shared" si="1"/>
        <v/>
      </c>
      <c r="G56" s="193"/>
      <c r="H56" s="1"/>
      <c r="J56" s="1"/>
    </row>
    <row r="57" spans="3:10" x14ac:dyDescent="0.2">
      <c r="C57" s="1" t="s">
        <v>41</v>
      </c>
      <c r="D57" s="367"/>
      <c r="E57" s="360" t="str">
        <f t="shared" si="0"/>
        <v/>
      </c>
      <c r="F57" s="367" t="str">
        <f t="shared" si="1"/>
        <v/>
      </c>
      <c r="G57" s="193"/>
      <c r="H57" s="1"/>
      <c r="J57" s="1"/>
    </row>
    <row r="58" spans="3:10" ht="15" x14ac:dyDescent="0.25">
      <c r="C58" s="400" t="s">
        <v>58</v>
      </c>
      <c r="D58" s="401">
        <f>SUBTOTAL(109,ProgAmLB[Disponibilidade])</f>
        <v>6</v>
      </c>
      <c r="E58" s="401">
        <f>SUBTOTAL(109,ProgAmLB[Cálculo])</f>
        <v>30</v>
      </c>
      <c r="F58" s="401">
        <f>SUBTOTAL(109,ProgAmLB[Distribuição])</f>
        <v>32</v>
      </c>
      <c r="G58" s="224"/>
      <c r="H58" s="1"/>
      <c r="J58" s="1"/>
    </row>
    <row r="59" spans="3:10" x14ac:dyDescent="0.2">
      <c r="D59" s="1"/>
      <c r="E59" s="1"/>
      <c r="F59" s="1"/>
      <c r="G59" s="224"/>
      <c r="H59" s="1"/>
      <c r="J59" s="1"/>
    </row>
    <row r="60" spans="3:10" x14ac:dyDescent="0.2">
      <c r="D60" s="64" t="s">
        <v>43</v>
      </c>
      <c r="E60" s="64">
        <f>D$30-E58</f>
        <v>2</v>
      </c>
      <c r="F60" s="64">
        <f>D$30-F58</f>
        <v>0</v>
      </c>
      <c r="G60" s="224"/>
      <c r="H60" s="1"/>
      <c r="J60" s="1"/>
    </row>
    <row r="61" spans="3:10" x14ac:dyDescent="0.2">
      <c r="D61" s="1"/>
      <c r="E61" s="1"/>
      <c r="F61" s="1"/>
      <c r="G61" s="224"/>
      <c r="H61" s="1"/>
      <c r="J61" s="1"/>
    </row>
  </sheetData>
  <mergeCells count="2">
    <mergeCell ref="D8:F8"/>
    <mergeCell ref="E44:F44"/>
  </mergeCells>
  <conditionalFormatting sqref="D40 F40">
    <cfRule type="cellIs" dxfId="153" priority="3" operator="lessThan">
      <formula>0.1</formula>
    </cfRule>
    <cfRule type="cellIs" dxfId="152" priority="4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1">
    <tablePart r:id="rId4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180"/>
  <sheetViews>
    <sheetView showGridLines="0" topLeftCell="A63" workbookViewId="0">
      <selection activeCell="B69" sqref="B69:H82"/>
    </sheetView>
  </sheetViews>
  <sheetFormatPr defaultRowHeight="15" x14ac:dyDescent="0.25"/>
  <cols>
    <col min="1" max="2" width="6.42578125" style="1" customWidth="1"/>
    <col min="3" max="3" width="31.5703125" style="11" customWidth="1"/>
    <col min="4" max="4" width="16.7109375" style="7" customWidth="1"/>
    <col min="5" max="5" width="15.42578125" style="1" bestFit="1" customWidth="1"/>
    <col min="6" max="6" width="14" style="7" customWidth="1"/>
    <col min="7" max="7" width="15.42578125" style="15" bestFit="1" customWidth="1"/>
    <col min="8" max="8" width="15.42578125" bestFit="1" customWidth="1"/>
    <col min="9" max="9" width="4.5703125" customWidth="1"/>
    <col min="10" max="11" width="10.140625" style="1" bestFit="1" customWidth="1"/>
    <col min="12" max="21" width="9.140625" style="1"/>
    <col min="22" max="22" width="9.28515625" style="1" bestFit="1" customWidth="1"/>
    <col min="23" max="23" width="10.5703125" style="1" bestFit="1" customWidth="1"/>
    <col min="24" max="24" width="11.7109375" style="1" bestFit="1" customWidth="1"/>
    <col min="25" max="16384" width="9.140625" style="1"/>
  </cols>
  <sheetData>
    <row r="2" spans="2:8" ht="18" x14ac:dyDescent="0.25">
      <c r="D2" s="238" t="s">
        <v>330</v>
      </c>
    </row>
    <row r="3" spans="2:8" ht="18" x14ac:dyDescent="0.25">
      <c r="D3" s="239"/>
    </row>
    <row r="4" spans="2:8" ht="34.5" customHeight="1" x14ac:dyDescent="0.25">
      <c r="D4" s="156" t="s">
        <v>319</v>
      </c>
    </row>
    <row r="5" spans="2:8" x14ac:dyDescent="0.25">
      <c r="C5" s="12"/>
      <c r="D5" s="8"/>
    </row>
    <row r="6" spans="2:8" x14ac:dyDescent="0.25">
      <c r="B6" s="2" t="s">
        <v>158</v>
      </c>
      <c r="C6" s="12"/>
      <c r="D6" s="488"/>
      <c r="E6" s="489"/>
      <c r="F6" s="489"/>
      <c r="G6" s="489"/>
      <c r="H6" s="490"/>
    </row>
    <row r="7" spans="2:8" x14ac:dyDescent="0.25">
      <c r="C7" s="12"/>
      <c r="D7" s="8"/>
    </row>
    <row r="8" spans="2:8" x14ac:dyDescent="0.25">
      <c r="B8" s="17" t="s">
        <v>53</v>
      </c>
      <c r="C8" s="1"/>
      <c r="E8" s="482" t="str">
        <f>AmLB!$D$8</f>
        <v>Rewatt</v>
      </c>
      <c r="F8" s="483"/>
      <c r="G8" s="483"/>
      <c r="H8" s="484"/>
    </row>
    <row r="9" spans="2:8" x14ac:dyDescent="0.25">
      <c r="C9" s="12"/>
      <c r="D9" s="8"/>
    </row>
    <row r="10" spans="2:8" x14ac:dyDescent="0.25">
      <c r="C10" s="12" t="s">
        <v>45</v>
      </c>
      <c r="D10" s="8"/>
      <c r="E10" s="26">
        <f>ROWS(MedLB1[])</f>
        <v>32</v>
      </c>
    </row>
    <row r="11" spans="2:8" x14ac:dyDescent="0.25">
      <c r="C11" s="12"/>
      <c r="D11" s="8"/>
    </row>
    <row r="12" spans="2:8" x14ac:dyDescent="0.25">
      <c r="B12" s="97" t="s">
        <v>352</v>
      </c>
      <c r="C12" s="12"/>
      <c r="E12" s="482" t="str">
        <f>AmLB!$D$8</f>
        <v>Rewatt</v>
      </c>
      <c r="F12" s="483"/>
      <c r="G12" s="483"/>
      <c r="H12" s="484"/>
    </row>
    <row r="13" spans="2:8" x14ac:dyDescent="0.25">
      <c r="C13" s="12"/>
      <c r="D13" s="8"/>
    </row>
    <row r="14" spans="2:8" x14ac:dyDescent="0.25">
      <c r="C14" s="12"/>
      <c r="D14" s="8"/>
      <c r="E14" s="481" t="s">
        <v>347</v>
      </c>
      <c r="F14" s="481"/>
      <c r="G14" s="481" t="s">
        <v>369</v>
      </c>
      <c r="H14" s="481"/>
    </row>
    <row r="15" spans="2:8" x14ac:dyDescent="0.25">
      <c r="C15" s="12"/>
      <c r="D15" s="8"/>
      <c r="F15" s="254"/>
    </row>
    <row r="16" spans="2:8" x14ac:dyDescent="0.25">
      <c r="C16" s="22" t="s">
        <v>24</v>
      </c>
      <c r="D16" s="1"/>
      <c r="E16" s="24">
        <f>AVERAGE(MedLB1[kW médio])</f>
        <v>3.8694226614319174</v>
      </c>
      <c r="F16" s="7" t="s">
        <v>52</v>
      </c>
      <c r="G16" s="24">
        <f>AVERAGE(MedLB1[Min/dia])</f>
        <v>23.584490558872517</v>
      </c>
      <c r="H16" s="252" t="s">
        <v>356</v>
      </c>
    </row>
    <row r="17" spans="2:8" x14ac:dyDescent="0.25">
      <c r="D17" s="1"/>
      <c r="G17" s="1"/>
      <c r="H17" s="252"/>
    </row>
    <row r="18" spans="2:8" x14ac:dyDescent="0.25">
      <c r="C18" s="11" t="s">
        <v>44</v>
      </c>
      <c r="D18" s="1"/>
      <c r="E18" s="24">
        <f>STDEV(MedLB1[kW médio])</f>
        <v>0.94501339776966276</v>
      </c>
      <c r="F18" s="7" t="str">
        <f>F16</f>
        <v>kW</v>
      </c>
      <c r="G18" s="24">
        <f>STDEV(MedLB1[Min/dia])</f>
        <v>10.128888461228556</v>
      </c>
      <c r="H18" s="252" t="str">
        <f>H16</f>
        <v>min/dia</v>
      </c>
    </row>
    <row r="19" spans="2:8" x14ac:dyDescent="0.25">
      <c r="D19" s="1"/>
      <c r="E19" s="29"/>
      <c r="G19" s="29"/>
      <c r="H19" s="252"/>
    </row>
    <row r="20" spans="2:8" x14ac:dyDescent="0.25">
      <c r="C20" s="11" t="s">
        <v>80</v>
      </c>
      <c r="D20" s="1"/>
      <c r="E20" s="115">
        <f>E18/E16</f>
        <v>0.24422594284904287</v>
      </c>
      <c r="G20" s="115">
        <f>G18/G16</f>
        <v>0.42947242960132775</v>
      </c>
      <c r="H20" s="252"/>
    </row>
    <row r="21" spans="2:8" x14ac:dyDescent="0.25">
      <c r="D21" s="1"/>
      <c r="G21" s="1"/>
      <c r="H21" s="252"/>
    </row>
    <row r="22" spans="2:8" x14ac:dyDescent="0.25">
      <c r="C22" s="11" t="s">
        <v>79</v>
      </c>
      <c r="D22" s="1"/>
      <c r="E22" s="24">
        <f>E18/SQRT($E$10)</f>
        <v>0.16705634546876716</v>
      </c>
      <c r="F22" s="7" t="str">
        <f>F16</f>
        <v>kW</v>
      </c>
      <c r="G22" s="24">
        <f>G18/SQRT($E$10)</f>
        <v>1.7905514292042215</v>
      </c>
      <c r="H22" s="252" t="str">
        <f>H16</f>
        <v>min/dia</v>
      </c>
    </row>
    <row r="23" spans="2:8" x14ac:dyDescent="0.25">
      <c r="D23" s="1"/>
      <c r="G23" s="1"/>
      <c r="H23" s="252"/>
    </row>
    <row r="24" spans="2:8" x14ac:dyDescent="0.25">
      <c r="C24" s="11" t="s">
        <v>49</v>
      </c>
      <c r="D24" s="1"/>
      <c r="E24" s="24">
        <f>TINV(1-AmLB!$D$18,LinhaBase!$E$10-1)*E22</f>
        <v>0.34071366288939431</v>
      </c>
      <c r="F24" s="7" t="str">
        <f>F18</f>
        <v>kW</v>
      </c>
      <c r="G24" s="24">
        <f>TINV(1-AmLB!$D$18,LinhaBase!$E$10-1)*G22</f>
        <v>3.6518537163263161</v>
      </c>
      <c r="H24" s="252" t="str">
        <f>H18</f>
        <v>min/dia</v>
      </c>
    </row>
    <row r="25" spans="2:8" x14ac:dyDescent="0.25">
      <c r="D25" s="1"/>
      <c r="E25" s="29"/>
      <c r="G25" s="29"/>
      <c r="H25" s="252"/>
    </row>
    <row r="26" spans="2:8" x14ac:dyDescent="0.25">
      <c r="D26" s="1"/>
      <c r="E26" s="374">
        <f>E24/E16</f>
        <v>8.8052842168270626E-2</v>
      </c>
      <c r="G26" s="374">
        <f>G24/G16</f>
        <v>0.15484132282655916</v>
      </c>
      <c r="H26" s="252"/>
    </row>
    <row r="27" spans="2:8" x14ac:dyDescent="0.25">
      <c r="D27" s="1"/>
      <c r="E27" s="21"/>
      <c r="F27" s="21"/>
    </row>
    <row r="28" spans="2:8" x14ac:dyDescent="0.25">
      <c r="B28" s="97" t="s">
        <v>203</v>
      </c>
      <c r="E28" s="482" t="str">
        <f>AmLB!$D$8</f>
        <v>Rewatt</v>
      </c>
      <c r="F28" s="483"/>
      <c r="G28" s="483"/>
      <c r="H28" s="484"/>
    </row>
    <row r="29" spans="2:8" x14ac:dyDescent="0.25">
      <c r="D29" s="1"/>
      <c r="E29" s="21"/>
      <c r="F29" s="21"/>
    </row>
    <row r="30" spans="2:8" x14ac:dyDescent="0.25">
      <c r="C30" s="11" t="s">
        <v>212</v>
      </c>
      <c r="D30" s="1"/>
      <c r="E30" s="83">
        <f>E90</f>
        <v>6.1320138182202761</v>
      </c>
      <c r="F30" s="7" t="str">
        <f>F24</f>
        <v>kW</v>
      </c>
    </row>
    <row r="31" spans="2:8" x14ac:dyDescent="0.25">
      <c r="D31" s="1"/>
      <c r="E31" s="31"/>
      <c r="F31" s="21"/>
    </row>
    <row r="32" spans="2:8" x14ac:dyDescent="0.25">
      <c r="C32" s="11" t="s">
        <v>213</v>
      </c>
      <c r="D32" s="1"/>
      <c r="E32" s="110">
        <f>D90</f>
        <v>-0.1073627470032073</v>
      </c>
      <c r="F32" s="7" t="s">
        <v>348</v>
      </c>
    </row>
    <row r="33" spans="3:9" x14ac:dyDescent="0.25">
      <c r="D33" s="1"/>
      <c r="E33" s="21"/>
      <c r="F33" s="21"/>
    </row>
    <row r="34" spans="3:9" x14ac:dyDescent="0.25">
      <c r="C34" s="11" t="s">
        <v>204</v>
      </c>
      <c r="D34" s="1"/>
      <c r="E34" s="262">
        <f>D92</f>
        <v>2.3328224545342124E-2</v>
      </c>
      <c r="F34" s="15"/>
    </row>
    <row r="35" spans="3:9" x14ac:dyDescent="0.25">
      <c r="D35" s="1"/>
      <c r="E35" s="111"/>
      <c r="F35" s="21"/>
    </row>
    <row r="36" spans="3:9" x14ac:dyDescent="0.25">
      <c r="C36" s="11" t="s">
        <v>79</v>
      </c>
      <c r="D36" s="1"/>
      <c r="E36" s="110">
        <f>E92</f>
        <v>0.94936344198303058</v>
      </c>
      <c r="F36" s="7" t="str">
        <f>F30</f>
        <v>kW</v>
      </c>
    </row>
    <row r="37" spans="3:9" x14ac:dyDescent="0.25">
      <c r="D37" s="1"/>
      <c r="E37" s="21"/>
      <c r="F37" s="21"/>
    </row>
    <row r="38" spans="3:9" x14ac:dyDescent="0.25">
      <c r="C38" s="11" t="s">
        <v>205</v>
      </c>
      <c r="D38" s="1"/>
      <c r="E38" s="94">
        <f>E92/E16</f>
        <v>0.24535015299458379</v>
      </c>
      <c r="F38" s="15"/>
    </row>
    <row r="39" spans="3:9" x14ac:dyDescent="0.25">
      <c r="D39" s="1"/>
      <c r="E39" s="21"/>
      <c r="F39" s="21"/>
    </row>
    <row r="40" spans="3:9" x14ac:dyDescent="0.25">
      <c r="C40" s="11" t="s">
        <v>206</v>
      </c>
      <c r="D40" s="1"/>
      <c r="E40" s="109">
        <f>ABS(D90/D91)</f>
        <v>0.84650036977736609</v>
      </c>
      <c r="F40" s="15"/>
    </row>
    <row r="41" spans="3:9" x14ac:dyDescent="0.25">
      <c r="D41" s="1"/>
      <c r="E41" s="21"/>
      <c r="F41" s="15"/>
    </row>
    <row r="42" spans="3:9" s="15" customFormat="1" x14ac:dyDescent="0.25">
      <c r="C42" s="20" t="s">
        <v>49</v>
      </c>
      <c r="E42" s="24">
        <f>TINV(1-AmLB!D18,E10-1)*E36</f>
        <v>1.9362395054415673</v>
      </c>
      <c r="F42" s="114" t="s">
        <v>52</v>
      </c>
      <c r="H42" s="119"/>
      <c r="I42" s="119"/>
    </row>
    <row r="43" spans="3:9" s="15" customFormat="1" x14ac:dyDescent="0.25">
      <c r="C43" s="20"/>
      <c r="E43" s="29"/>
      <c r="F43" s="185"/>
      <c r="H43" s="119"/>
      <c r="I43" s="119"/>
    </row>
    <row r="44" spans="3:9" s="15" customFormat="1" ht="12.75" x14ac:dyDescent="0.2">
      <c r="E44" s="384">
        <f>E42/E16</f>
        <v>0.50039493610786967</v>
      </c>
    </row>
    <row r="45" spans="3:9" x14ac:dyDescent="0.25">
      <c r="D45" s="1"/>
      <c r="E45" s="21"/>
      <c r="F45" s="21"/>
    </row>
    <row r="46" spans="3:9" x14ac:dyDescent="0.25">
      <c r="D46" s="1"/>
      <c r="E46" s="21" t="s">
        <v>207</v>
      </c>
      <c r="F46" s="21"/>
      <c r="G46" s="21" t="s">
        <v>208</v>
      </c>
    </row>
    <row r="47" spans="3:9" x14ac:dyDescent="0.25">
      <c r="C47" s="11" t="s">
        <v>209</v>
      </c>
      <c r="D47" s="1"/>
      <c r="E47" s="13" t="str">
        <f>IF(OR(AND(E34&gt;0.75,E38&lt;5%),AND(E34&gt;0.75,E40&gt;2),AND(E38&lt;5%,E40&gt;2)),"SIM","NÃO")</f>
        <v>NÃO</v>
      </c>
      <c r="F47" s="21"/>
      <c r="G47" s="418" t="s">
        <v>333</v>
      </c>
    </row>
    <row r="48" spans="3:9" x14ac:dyDescent="0.25">
      <c r="D48" s="1"/>
      <c r="E48" s="21"/>
      <c r="F48" s="21"/>
    </row>
    <row r="49" spans="2:8" x14ac:dyDescent="0.25">
      <c r="B49" s="99" t="s">
        <v>349</v>
      </c>
      <c r="D49" s="185"/>
      <c r="E49" s="482" t="str">
        <f>AmLB!$D$8</f>
        <v>Rewatt</v>
      </c>
      <c r="F49" s="483"/>
      <c r="G49" s="483"/>
      <c r="H49" s="484"/>
    </row>
    <row r="50" spans="2:8" x14ac:dyDescent="0.25">
      <c r="B50" s="2"/>
      <c r="D50" s="31"/>
      <c r="E50" s="31"/>
      <c r="F50" s="31"/>
    </row>
    <row r="51" spans="2:8" x14ac:dyDescent="0.25">
      <c r="B51" s="255"/>
      <c r="D51" s="31"/>
      <c r="E51" s="491" t="s">
        <v>347</v>
      </c>
      <c r="F51" s="491"/>
      <c r="G51" s="491" t="s">
        <v>369</v>
      </c>
      <c r="H51" s="491"/>
    </row>
    <row r="52" spans="2:8" x14ac:dyDescent="0.25">
      <c r="B52" s="255"/>
      <c r="D52" s="31"/>
      <c r="E52" s="31"/>
      <c r="F52" s="31"/>
    </row>
    <row r="53" spans="2:8" x14ac:dyDescent="0.25">
      <c r="B53" s="2"/>
      <c r="C53" s="11" t="s">
        <v>24</v>
      </c>
      <c r="D53" s="1"/>
      <c r="E53" s="109">
        <f>AVERAGE(PtaLB1[kW médio])</f>
        <v>3.8036584089952843</v>
      </c>
      <c r="F53" s="21" t="s">
        <v>52</v>
      </c>
      <c r="G53" s="109">
        <f>AVERAGE(PtaLB1[Min/dia])</f>
        <v>10.501798184357542</v>
      </c>
      <c r="H53" s="21" t="s">
        <v>356</v>
      </c>
    </row>
    <row r="54" spans="2:8" x14ac:dyDescent="0.25">
      <c r="B54" s="2"/>
      <c r="D54" s="1"/>
      <c r="E54" s="21"/>
      <c r="F54" s="21"/>
      <c r="G54" s="21"/>
      <c r="H54" s="21"/>
    </row>
    <row r="55" spans="2:8" x14ac:dyDescent="0.25">
      <c r="B55" s="250"/>
      <c r="C55" s="11" t="s">
        <v>44</v>
      </c>
      <c r="D55" s="1"/>
      <c r="E55" s="109">
        <f>STDEV(PtaLB1[kW médio])</f>
        <v>0.99687207896028962</v>
      </c>
      <c r="F55" s="21" t="str">
        <f>F53</f>
        <v>kW</v>
      </c>
      <c r="G55" s="109">
        <f>STDEV(PtaLB1[Min/dia])</f>
        <v>8.1745686143602274</v>
      </c>
      <c r="H55" s="21" t="str">
        <f>H53</f>
        <v>min/dia</v>
      </c>
    </row>
    <row r="56" spans="2:8" x14ac:dyDescent="0.25">
      <c r="B56" s="250"/>
      <c r="D56" s="1"/>
      <c r="E56" s="21"/>
      <c r="F56" s="21"/>
      <c r="G56" s="21"/>
      <c r="H56" s="21"/>
    </row>
    <row r="57" spans="2:8" x14ac:dyDescent="0.25">
      <c r="B57" s="250"/>
      <c r="C57" s="11" t="s">
        <v>80</v>
      </c>
      <c r="D57" s="1"/>
      <c r="E57" s="179">
        <f>E55/E53</f>
        <v>0.26208244057951774</v>
      </c>
      <c r="F57" s="21"/>
      <c r="G57" s="179">
        <f>G55/G53</f>
        <v>0.77839703933144233</v>
      </c>
      <c r="H57" s="21"/>
    </row>
    <row r="58" spans="2:8" x14ac:dyDescent="0.25">
      <c r="B58" s="253"/>
      <c r="D58" s="1"/>
      <c r="E58" s="261"/>
      <c r="F58" s="21"/>
      <c r="G58" s="261"/>
      <c r="H58" s="21"/>
    </row>
    <row r="59" spans="2:8" x14ac:dyDescent="0.25">
      <c r="B59" s="253"/>
      <c r="C59" s="11" t="s">
        <v>79</v>
      </c>
      <c r="D59" s="1"/>
      <c r="E59" s="24">
        <f>E55/SQRT($E$10)</f>
        <v>0.17622375175208804</v>
      </c>
      <c r="F59" s="21" t="str">
        <f>F53</f>
        <v>kW</v>
      </c>
      <c r="G59" s="24">
        <f>G55/SQRT($E$10)</f>
        <v>1.4450732251222089</v>
      </c>
      <c r="H59" s="21" t="str">
        <f>H53</f>
        <v>min/dia</v>
      </c>
    </row>
    <row r="60" spans="2:8" x14ac:dyDescent="0.25">
      <c r="B60" s="250"/>
      <c r="D60" s="1"/>
      <c r="E60" s="21"/>
      <c r="F60" s="21"/>
      <c r="G60" s="21"/>
      <c r="H60" s="21"/>
    </row>
    <row r="61" spans="2:8" x14ac:dyDescent="0.25">
      <c r="B61" s="250"/>
      <c r="C61" s="11" t="s">
        <v>49</v>
      </c>
      <c r="D61" s="1"/>
      <c r="E61" s="24">
        <f>TINV(1-AmLB!$D$18,$E$10-1)*E59</f>
        <v>0.35941071127280616</v>
      </c>
      <c r="F61" s="21" t="str">
        <f>F53</f>
        <v>kW</v>
      </c>
      <c r="G61" s="24">
        <f>TINV(1-AmLB!$D$18,$E$10-1)*G59</f>
        <v>2.9472462736641689</v>
      </c>
      <c r="H61" s="21" t="str">
        <f>H53</f>
        <v>min/dia</v>
      </c>
    </row>
    <row r="62" spans="2:8" x14ac:dyDescent="0.25">
      <c r="B62" s="250"/>
      <c r="D62" s="1"/>
      <c r="E62" s="21"/>
      <c r="F62" s="21"/>
      <c r="G62" s="21"/>
      <c r="H62" s="21"/>
    </row>
    <row r="63" spans="2:8" x14ac:dyDescent="0.25">
      <c r="B63" s="250"/>
      <c r="D63" s="1"/>
      <c r="E63" s="374">
        <f>E61/E53</f>
        <v>9.4490796130071664E-2</v>
      </c>
      <c r="F63" s="21"/>
      <c r="G63" s="374">
        <f>G61/G53</f>
        <v>0.28064205976211776</v>
      </c>
      <c r="H63" s="21"/>
    </row>
    <row r="64" spans="2:8" x14ac:dyDescent="0.25">
      <c r="B64" s="250"/>
      <c r="D64" s="1"/>
      <c r="E64" s="21"/>
      <c r="F64" s="21"/>
    </row>
    <row r="65" spans="2:10" x14ac:dyDescent="0.25">
      <c r="B65" s="2" t="s">
        <v>346</v>
      </c>
      <c r="D65" s="15"/>
      <c r="E65" s="30"/>
      <c r="F65" s="21"/>
    </row>
    <row r="66" spans="2:10" x14ac:dyDescent="0.25">
      <c r="B66" s="2"/>
      <c r="D66" s="15"/>
      <c r="E66" s="30"/>
      <c r="F66" s="21"/>
    </row>
    <row r="67" spans="2:10" x14ac:dyDescent="0.25">
      <c r="B67" s="2"/>
      <c r="C67" s="11" t="s">
        <v>125</v>
      </c>
      <c r="D67" s="62" t="s">
        <v>13</v>
      </c>
      <c r="E67" s="385">
        <v>41284</v>
      </c>
      <c r="F67" s="21"/>
      <c r="G67" s="62" t="s">
        <v>126</v>
      </c>
      <c r="H67" s="385">
        <v>41354</v>
      </c>
    </row>
    <row r="68" spans="2:10" s="15" customFormat="1" ht="12.75" x14ac:dyDescent="0.2">
      <c r="B68" s="34"/>
      <c r="C68" s="20"/>
      <c r="D68" s="62"/>
      <c r="E68" s="82"/>
      <c r="F68" s="21"/>
    </row>
    <row r="69" spans="2:10" s="15" customFormat="1" ht="12.75" x14ac:dyDescent="0.2">
      <c r="B69" s="34" t="s">
        <v>210</v>
      </c>
      <c r="C69" s="20"/>
      <c r="D69" s="62"/>
      <c r="E69" s="82"/>
      <c r="F69" s="21"/>
    </row>
    <row r="70" spans="2:10" x14ac:dyDescent="0.25">
      <c r="B70" s="2"/>
      <c r="D70" s="15"/>
      <c r="E70" s="30"/>
      <c r="F70" s="21"/>
    </row>
    <row r="71" spans="2:10" x14ac:dyDescent="0.25">
      <c r="B71" s="2"/>
      <c r="C71" s="11" t="s">
        <v>127</v>
      </c>
      <c r="D71" s="85" t="s">
        <v>156</v>
      </c>
      <c r="E71" s="386" t="s">
        <v>354</v>
      </c>
      <c r="F71" s="84" t="s">
        <v>157</v>
      </c>
      <c r="G71" s="387">
        <v>2113</v>
      </c>
      <c r="H71" s="386"/>
    </row>
    <row r="72" spans="2:10" x14ac:dyDescent="0.25">
      <c r="B72" s="2"/>
      <c r="D72" s="15"/>
      <c r="E72" s="30"/>
      <c r="F72" s="21"/>
    </row>
    <row r="73" spans="2:10" x14ac:dyDescent="0.25">
      <c r="B73" s="2"/>
      <c r="C73" s="11" t="s">
        <v>128</v>
      </c>
      <c r="D73" s="15" t="s">
        <v>3</v>
      </c>
      <c r="E73" s="385"/>
      <c r="F73" s="21"/>
      <c r="G73" s="15" t="s">
        <v>129</v>
      </c>
      <c r="H73" s="385"/>
    </row>
    <row r="74" spans="2:10" x14ac:dyDescent="0.25">
      <c r="B74" s="2"/>
      <c r="D74" s="15"/>
      <c r="E74" s="30"/>
      <c r="F74" s="21"/>
    </row>
    <row r="75" spans="2:10" x14ac:dyDescent="0.25">
      <c r="B75" s="2"/>
      <c r="D75" s="21" t="s">
        <v>72</v>
      </c>
      <c r="E75" s="30" t="s">
        <v>50</v>
      </c>
      <c r="F75" s="21" t="s">
        <v>73</v>
      </c>
    </row>
    <row r="76" spans="2:10" x14ac:dyDescent="0.25">
      <c r="B76" s="2"/>
      <c r="C76" s="11" t="s">
        <v>81</v>
      </c>
      <c r="D76" s="388">
        <v>0.01</v>
      </c>
      <c r="E76" s="389"/>
      <c r="F76" s="390"/>
    </row>
    <row r="77" spans="2:10" ht="12.75" x14ac:dyDescent="0.2">
      <c r="B77" s="117"/>
      <c r="D77" s="11"/>
      <c r="E77" s="11"/>
      <c r="F77" s="11"/>
      <c r="G77" s="11"/>
      <c r="H77" s="11"/>
      <c r="I77" s="11"/>
      <c r="J77" s="11"/>
    </row>
    <row r="78" spans="2:10" ht="12.75" x14ac:dyDescent="0.2">
      <c r="B78" s="117"/>
      <c r="C78" s="11" t="s">
        <v>79</v>
      </c>
      <c r="D78" s="11"/>
      <c r="E78" s="110">
        <f>(D76*E16+E76*F76)</f>
        <v>3.8694226614319177E-2</v>
      </c>
      <c r="F78" s="183" t="s">
        <v>52</v>
      </c>
      <c r="G78" s="11"/>
      <c r="H78" s="11"/>
      <c r="I78" s="11"/>
      <c r="J78" s="11"/>
    </row>
    <row r="79" spans="2:10" ht="12.75" x14ac:dyDescent="0.2">
      <c r="B79" s="184"/>
      <c r="D79" s="11"/>
      <c r="E79" s="150"/>
      <c r="F79" s="183"/>
      <c r="G79" s="11"/>
      <c r="H79" s="11"/>
      <c r="I79" s="11"/>
      <c r="J79" s="11"/>
    </row>
    <row r="80" spans="2:10" ht="12.75" x14ac:dyDescent="0.2">
      <c r="B80" s="184"/>
      <c r="C80" s="11" t="s">
        <v>49</v>
      </c>
      <c r="D80" s="11"/>
      <c r="E80" s="110">
        <f>E78/TINV(1-AmLB!D18,LinhaBase!E10-1)</f>
        <v>1.8972283160323136E-2</v>
      </c>
      <c r="F80" s="183" t="s">
        <v>52</v>
      </c>
      <c r="G80" s="11"/>
      <c r="H80" s="11"/>
      <c r="I80" s="11"/>
      <c r="J80" s="11"/>
    </row>
    <row r="81" spans="2:10" ht="12.75" x14ac:dyDescent="0.2">
      <c r="B81" s="184"/>
      <c r="D81" s="11"/>
      <c r="E81" s="150"/>
      <c r="F81" s="183"/>
      <c r="G81" s="11"/>
      <c r="H81" s="11"/>
      <c r="I81" s="11"/>
      <c r="J81" s="11"/>
    </row>
    <row r="82" spans="2:10" x14ac:dyDescent="0.25">
      <c r="B82" s="184"/>
      <c r="D82" s="11"/>
      <c r="E82" s="374">
        <f>E80/E16</f>
        <v>4.9031302135658294E-3</v>
      </c>
      <c r="F82" s="183"/>
      <c r="J82" s="11"/>
    </row>
    <row r="83" spans="2:10" x14ac:dyDescent="0.25">
      <c r="B83" s="2"/>
      <c r="D83" s="15"/>
      <c r="E83" s="15"/>
      <c r="F83" s="21"/>
    </row>
    <row r="84" spans="2:10" x14ac:dyDescent="0.25">
      <c r="B84" s="121" t="s">
        <v>225</v>
      </c>
      <c r="D84" s="15"/>
      <c r="E84" s="15"/>
      <c r="F84" s="21"/>
    </row>
    <row r="85" spans="2:10" x14ac:dyDescent="0.25">
      <c r="B85" s="121"/>
      <c r="D85" s="15"/>
      <c r="E85" s="15"/>
      <c r="F85" s="21"/>
    </row>
    <row r="86" spans="2:10" x14ac:dyDescent="0.25">
      <c r="B86" s="121"/>
      <c r="C86" s="11" t="s">
        <v>226</v>
      </c>
      <c r="D86" s="485" t="str">
        <f>Apoio!G53</f>
        <v>Estação           : FLORIANOPOLIS - SC (OMM: 83897)</v>
      </c>
      <c r="E86" s="486"/>
      <c r="F86" s="486"/>
      <c r="G86" s="487"/>
    </row>
    <row r="87" spans="2:10" x14ac:dyDescent="0.25">
      <c r="B87" s="121"/>
      <c r="D87" s="123"/>
      <c r="E87" s="123"/>
      <c r="F87" s="123"/>
      <c r="G87" s="123"/>
    </row>
    <row r="88" spans="2:10" x14ac:dyDescent="0.25">
      <c r="B88" s="121" t="s">
        <v>227</v>
      </c>
      <c r="D88" s="123"/>
      <c r="E88" s="123"/>
      <c r="F88" s="123"/>
      <c r="G88" s="123"/>
    </row>
    <row r="89" spans="2:10" x14ac:dyDescent="0.25">
      <c r="B89" s="121"/>
      <c r="D89" s="15"/>
      <c r="E89" s="15"/>
      <c r="F89" s="21"/>
    </row>
    <row r="90" spans="2:10" x14ac:dyDescent="0.25">
      <c r="B90" s="97"/>
      <c r="C90" s="11" t="s">
        <v>201</v>
      </c>
      <c r="D90" s="103">
        <f t="array" ref="D90:E94">LINEST(E99:E130,G99:G130,1,1)</f>
        <v>-0.1073627470032073</v>
      </c>
      <c r="E90" s="104">
        <v>6.1320138182202761</v>
      </c>
      <c r="F90" s="21"/>
    </row>
    <row r="91" spans="2:10" x14ac:dyDescent="0.25">
      <c r="B91" s="97"/>
      <c r="D91" s="105">
        <v>0.12683130549776872</v>
      </c>
      <c r="E91" s="106">
        <v>2.6781402987598537</v>
      </c>
      <c r="F91" s="21"/>
    </row>
    <row r="92" spans="2:10" x14ac:dyDescent="0.25">
      <c r="B92" s="97"/>
      <c r="C92" s="11" t="s">
        <v>202</v>
      </c>
      <c r="D92" s="260">
        <v>2.3328224545342124E-2</v>
      </c>
      <c r="E92" s="106">
        <v>0.94936344198303058</v>
      </c>
      <c r="F92" s="21"/>
    </row>
    <row r="93" spans="2:10" x14ac:dyDescent="0.25">
      <c r="B93" s="97"/>
      <c r="D93" s="105">
        <v>0.71656287603322288</v>
      </c>
      <c r="E93" s="106">
        <v>30</v>
      </c>
      <c r="F93" s="21"/>
    </row>
    <row r="94" spans="2:10" x14ac:dyDescent="0.25">
      <c r="B94" s="97"/>
      <c r="D94" s="107">
        <v>0.64583163167317537</v>
      </c>
      <c r="E94" s="108">
        <v>27.038728349216008</v>
      </c>
      <c r="F94" s="112"/>
    </row>
    <row r="95" spans="2:10" x14ac:dyDescent="0.25">
      <c r="B95" s="121"/>
      <c r="D95" s="124"/>
      <c r="E95" s="124"/>
      <c r="F95" s="112"/>
    </row>
    <row r="96" spans="2:10" x14ac:dyDescent="0.25">
      <c r="B96" s="121" t="s">
        <v>228</v>
      </c>
      <c r="D96" s="482" t="str">
        <f>AmLB!$D$8</f>
        <v>Rewatt</v>
      </c>
      <c r="E96" s="483"/>
      <c r="F96" s="483"/>
      <c r="G96" s="484"/>
    </row>
    <row r="97" spans="2:26" x14ac:dyDescent="0.25">
      <c r="B97" s="97"/>
      <c r="D97" s="15"/>
      <c r="E97" s="15"/>
      <c r="F97" s="21"/>
    </row>
    <row r="98" spans="2:26" x14ac:dyDescent="0.25">
      <c r="B98" s="2"/>
      <c r="C98" s="178" t="s">
        <v>352</v>
      </c>
      <c r="D98" s="7" t="s">
        <v>154</v>
      </c>
      <c r="E98" s="129" t="s">
        <v>345</v>
      </c>
      <c r="F98" s="147" t="s">
        <v>344</v>
      </c>
      <c r="G98" s="21" t="s">
        <v>200</v>
      </c>
      <c r="H98" s="125"/>
    </row>
    <row r="99" spans="2:26" x14ac:dyDescent="0.25">
      <c r="D99" s="64">
        <v>1</v>
      </c>
      <c r="E99" s="67">
        <f>HLOOKUP($D99*100,[4]MedLB1!$1:$24,11,0)</f>
        <v>4.3565853658536557</v>
      </c>
      <c r="F99" s="67">
        <f>HLOOKUP($D99*100,[4]MedLB1!$1:$24,12,0)</f>
        <v>17.569685547068747</v>
      </c>
      <c r="G99" s="67">
        <f>HLOOKUP($D99,[4]MedLB1!$1:$24,10,0)</f>
        <v>19.524117063492167</v>
      </c>
      <c r="H99" s="127"/>
      <c r="L99" s="182"/>
      <c r="M99" s="182"/>
      <c r="O99" s="182"/>
      <c r="P99" s="182"/>
      <c r="R99" s="245"/>
      <c r="S99" s="182"/>
      <c r="T99" s="182"/>
      <c r="U99" s="182"/>
      <c r="V99" s="182"/>
      <c r="W99" s="182"/>
    </row>
    <row r="100" spans="2:26" x14ac:dyDescent="0.25">
      <c r="D100" s="64">
        <v>2</v>
      </c>
      <c r="E100" s="67">
        <f>HLOOKUP($D100*100,[4]MedLB1!$1:$24,11,0)</f>
        <v>3.7638157894736795</v>
      </c>
      <c r="F100" s="101">
        <f>HLOOKUP($D100*100,[4]MedLB1!$1:$24,12,0)</f>
        <v>21.722905915045654</v>
      </c>
      <c r="G100" s="101">
        <f>HLOOKUP($D100,[4]MedLB1!$1:$24,10,0)</f>
        <v>19.470431761786724</v>
      </c>
      <c r="H100" s="126"/>
      <c r="L100" s="182"/>
      <c r="M100" s="182"/>
      <c r="O100" s="182"/>
      <c r="P100" s="182"/>
      <c r="R100" s="245"/>
      <c r="S100" s="182"/>
      <c r="T100" s="182"/>
      <c r="U100" s="182"/>
      <c r="V100" s="182"/>
      <c r="W100" s="182"/>
    </row>
    <row r="101" spans="2:26" x14ac:dyDescent="0.25">
      <c r="D101" s="64">
        <v>3</v>
      </c>
      <c r="E101" s="67">
        <f>HLOOKUP($D101*100,[4]MedLB1!$1:$24,11,0)</f>
        <v>3.6965099150141341</v>
      </c>
      <c r="F101" s="101">
        <f>HLOOKUP($D101*100,[4]MedLB1!$1:$24,12,0)</f>
        <v>50.423569090368026</v>
      </c>
      <c r="G101" s="101">
        <f>HLOOKUP($D101,[4]MedLB1!$1:$24,10,0)</f>
        <v>18.645104166669508</v>
      </c>
      <c r="H101" s="126"/>
      <c r="L101" s="182"/>
      <c r="M101" s="182"/>
      <c r="O101" s="182"/>
      <c r="P101" s="182"/>
      <c r="R101" s="245"/>
      <c r="S101" s="182"/>
      <c r="T101" s="182"/>
      <c r="U101" s="182"/>
      <c r="V101" s="182"/>
      <c r="W101" s="182"/>
    </row>
    <row r="102" spans="2:26" x14ac:dyDescent="0.25">
      <c r="D102" s="64">
        <v>4</v>
      </c>
      <c r="E102" s="67">
        <f>HLOOKUP($D102*100,[4]MedLB1!$1:$24,11,0)</f>
        <v>5.2781454545454309</v>
      </c>
      <c r="F102" s="101">
        <f>HLOOKUP($D102*100,[4]MedLB1!$1:$24,12,0)</f>
        <v>15.712726912012702</v>
      </c>
      <c r="G102" s="101">
        <f>HLOOKUP($D102,[4]MedLB1!$1:$24,10,0)</f>
        <v>18.397018849209132</v>
      </c>
      <c r="H102" s="126"/>
      <c r="L102" s="182"/>
      <c r="M102" s="182"/>
      <c r="O102" s="182"/>
      <c r="P102" s="182"/>
      <c r="R102" s="245"/>
      <c r="S102" s="182"/>
      <c r="T102" s="182"/>
      <c r="U102" s="182"/>
      <c r="V102" s="182"/>
      <c r="W102" s="182"/>
    </row>
    <row r="103" spans="2:26" x14ac:dyDescent="0.25">
      <c r="D103" s="64">
        <v>5</v>
      </c>
      <c r="E103" s="67">
        <f>HLOOKUP($D103*100,[4]MedLB1!$1:$24,11,0)</f>
        <v>4.6230147783251292</v>
      </c>
      <c r="F103" s="101">
        <f>HLOOKUP($D103*100,[4]MedLB1!$1:$24,12,0)</f>
        <v>14.505756252481143</v>
      </c>
      <c r="G103" s="101">
        <f>HLOOKUP($D103,[4]MedLB1!$1:$24,10,0)</f>
        <v>21.698511166253127</v>
      </c>
      <c r="H103" s="126"/>
      <c r="L103" s="182"/>
      <c r="M103" s="182"/>
      <c r="O103" s="182"/>
      <c r="P103" s="182"/>
      <c r="R103" s="245"/>
      <c r="S103" s="182"/>
      <c r="T103" s="182"/>
      <c r="U103" s="182"/>
      <c r="V103" s="182"/>
      <c r="W103" s="182"/>
    </row>
    <row r="104" spans="2:26" x14ac:dyDescent="0.25">
      <c r="D104" s="64">
        <v>6</v>
      </c>
      <c r="E104" s="67">
        <f>HLOOKUP($D104*100,[4]MedLB1!$1:$24,11,0)</f>
        <v>4.9536655290102392</v>
      </c>
      <c r="F104" s="101">
        <f>HLOOKUP($D104*100,[4]MedLB1!$1:$24,12,0)</f>
        <v>20.926495387362369</v>
      </c>
      <c r="G104" s="101">
        <f>HLOOKUP($D104,[4]MedLB1!$1:$24,10,0)</f>
        <v>20.164345238096761</v>
      </c>
      <c r="H104" s="126"/>
      <c r="L104" s="182"/>
      <c r="M104" s="182"/>
      <c r="O104" s="182"/>
      <c r="P104" s="182"/>
      <c r="R104" s="245"/>
      <c r="S104" s="182"/>
      <c r="T104" s="182"/>
      <c r="U104" s="182"/>
      <c r="V104" s="182"/>
      <c r="W104" s="182"/>
    </row>
    <row r="105" spans="2:26" x14ac:dyDescent="0.25">
      <c r="D105" s="64">
        <v>7</v>
      </c>
      <c r="E105" s="67">
        <f>HLOOKUP($D105*100,[4]MedLB1!$1:$24,11,0)</f>
        <v>2.3615342465753422</v>
      </c>
      <c r="F105" s="101">
        <f>HLOOKUP($D105*100,[4]MedLB1!$1:$24,12,0)</f>
        <v>20.855073901398669</v>
      </c>
      <c r="G105" s="101">
        <f>HLOOKUP($D105,[4]MedLB1!$1:$24,10,0)</f>
        <v>21.662946428571438</v>
      </c>
      <c r="H105" s="126"/>
      <c r="L105" s="182"/>
      <c r="M105" s="182"/>
      <c r="O105" s="182"/>
      <c r="P105" s="182"/>
      <c r="R105" s="245"/>
      <c r="S105" s="182"/>
      <c r="T105" s="182"/>
      <c r="U105" s="182"/>
      <c r="V105" s="182"/>
      <c r="W105" s="182"/>
    </row>
    <row r="106" spans="2:26" x14ac:dyDescent="0.25">
      <c r="D106" s="64">
        <v>8</v>
      </c>
      <c r="E106" s="67">
        <f>HLOOKUP($D106*100,[4]MedLB1!$1:$24,11,0)</f>
        <v>4.6995000000000031</v>
      </c>
      <c r="F106" s="101">
        <f>HLOOKUP($D106*100,[4]MedLB1!$1:$24,12,0)</f>
        <v>13.712925305029263</v>
      </c>
      <c r="G106" s="101">
        <f>HLOOKUP($D106,[4]MedLB1!$1:$24,10,0)</f>
        <v>22.128214285712591</v>
      </c>
      <c r="H106" s="126"/>
      <c r="L106" s="182"/>
      <c r="M106" s="182"/>
      <c r="O106" s="182"/>
      <c r="P106" s="182"/>
      <c r="R106" s="245"/>
      <c r="S106" s="182"/>
      <c r="T106" s="182"/>
      <c r="U106" s="182"/>
      <c r="V106" s="182"/>
      <c r="W106" s="182"/>
    </row>
    <row r="107" spans="2:26" x14ac:dyDescent="0.25">
      <c r="D107" s="64">
        <v>9</v>
      </c>
      <c r="E107" s="67">
        <f>HLOOKUP($D107*100,[4]MedLB1!$1:$24,11,0)</f>
        <v>3.8329253731343198</v>
      </c>
      <c r="F107" s="101">
        <f>HLOOKUP($D107*100,[4]MedLB1!$1:$24,12,0)</f>
        <v>19.140958238270013</v>
      </c>
      <c r="G107" s="101">
        <f>HLOOKUP($D107,[4]MedLB1!$1:$24,10,0)</f>
        <v>20.510873015871486</v>
      </c>
      <c r="H107" s="126"/>
      <c r="L107" s="182"/>
      <c r="M107" s="182"/>
      <c r="O107" s="182"/>
      <c r="P107" s="182"/>
      <c r="R107" s="245"/>
      <c r="S107" s="182"/>
      <c r="T107" s="182"/>
      <c r="U107" s="182"/>
      <c r="V107" s="182"/>
      <c r="W107" s="182"/>
    </row>
    <row r="108" spans="2:26" x14ac:dyDescent="0.25">
      <c r="D108" s="64">
        <v>10</v>
      </c>
      <c r="E108" s="67">
        <f>HLOOKUP($D108*100,[4]MedLB1!$1:$24,11,0)</f>
        <v>5.2100479999999765</v>
      </c>
      <c r="F108" s="101">
        <f>HLOOKUP($D108*100,[4]MedLB1!$1:$24,12,0)</f>
        <v>27.576345623531818</v>
      </c>
      <c r="G108" s="101">
        <f>HLOOKUP($D108,[4]MedLB1!$1:$24,10,0)</f>
        <v>22.784387129723463</v>
      </c>
      <c r="H108" s="126"/>
      <c r="L108" s="182"/>
      <c r="M108" s="182"/>
      <c r="O108" s="182"/>
      <c r="P108" s="182"/>
      <c r="R108" s="245"/>
      <c r="S108" s="182"/>
      <c r="T108" s="182"/>
      <c r="U108" s="182"/>
      <c r="V108" s="182"/>
      <c r="W108" s="182"/>
      <c r="Y108" s="243"/>
      <c r="Z108" s="243"/>
    </row>
    <row r="109" spans="2:26" x14ac:dyDescent="0.25">
      <c r="D109" s="64">
        <v>11</v>
      </c>
      <c r="E109" s="67">
        <f>HLOOKUP($D109*100,[4]MedLB1!$1:$24,11,0)</f>
        <v>2.8104742268041147</v>
      </c>
      <c r="F109" s="101">
        <f>HLOOKUP($D109*100,[4]MedLB1!$1:$24,12,0)</f>
        <v>33.372356946601364</v>
      </c>
      <c r="G109" s="101">
        <f>HLOOKUP($D109,[4]MedLB1!$1:$24,10,0)</f>
        <v>22.638602150537832</v>
      </c>
      <c r="H109" s="126"/>
      <c r="L109" s="182"/>
      <c r="M109" s="182"/>
      <c r="O109" s="182"/>
      <c r="P109" s="182"/>
      <c r="R109" s="245"/>
      <c r="S109" s="182"/>
      <c r="T109" s="182"/>
      <c r="U109" s="182"/>
      <c r="V109" s="182"/>
      <c r="W109" s="182"/>
    </row>
    <row r="110" spans="2:26" x14ac:dyDescent="0.25">
      <c r="D110" s="64">
        <v>12</v>
      </c>
      <c r="E110" s="67">
        <f>HLOOKUP($D110*100,[4]MedLB1!$1:$24,11,0)</f>
        <v>3.8207999999999971</v>
      </c>
      <c r="F110" s="101">
        <f>HLOOKUP($D110*100,[4]MedLB1!$1:$24,12,0)</f>
        <v>14.998512052375757</v>
      </c>
      <c r="G110" s="246">
        <f>HLOOKUP($D110,[4]MedLB1!$1:$24,10,0)</f>
        <v>20.048377976192373</v>
      </c>
      <c r="H110" s="126"/>
      <c r="L110" s="182"/>
      <c r="M110" s="182"/>
      <c r="O110" s="182"/>
      <c r="P110" s="182"/>
      <c r="R110" s="245"/>
      <c r="S110" s="182"/>
      <c r="T110" s="182"/>
      <c r="U110" s="182"/>
      <c r="V110" s="182"/>
      <c r="W110" s="182"/>
      <c r="Y110" s="177"/>
      <c r="Z110" s="177"/>
    </row>
    <row r="111" spans="2:26" x14ac:dyDescent="0.25">
      <c r="D111" s="64">
        <v>13</v>
      </c>
      <c r="E111" s="67">
        <f>HLOOKUP($D111*100,[4]MedLB1!$1:$24,11,0)</f>
        <v>2.8965176470588196</v>
      </c>
      <c r="F111" s="101">
        <f>HLOOKUP($D111*100,[4]MedLB1!$1:$24,12,0)</f>
        <v>24.28330522765599</v>
      </c>
      <c r="G111" s="246">
        <f>HLOOKUP($D111,[4]MedLB1!$1:$24,10,0)</f>
        <v>20.02151785714484</v>
      </c>
      <c r="H111" s="126"/>
      <c r="L111" s="182"/>
      <c r="M111" s="182"/>
      <c r="O111" s="182"/>
      <c r="P111" s="182"/>
      <c r="R111" s="245"/>
      <c r="S111" s="182"/>
      <c r="T111" s="182"/>
      <c r="U111" s="182"/>
      <c r="V111" s="182"/>
      <c r="W111" s="182"/>
      <c r="Y111" s="177"/>
      <c r="Z111" s="177"/>
    </row>
    <row r="112" spans="2:26" x14ac:dyDescent="0.25">
      <c r="D112" s="64">
        <v>14</v>
      </c>
      <c r="E112" s="67">
        <f>HLOOKUP($D112*100,[4]MedLB1!$1:$24,11,0)</f>
        <v>3.0125217391304364</v>
      </c>
      <c r="F112" s="101">
        <f>HLOOKUP($D112*100,[4]MedLB1!$1:$24,12,0)</f>
        <v>22.997718480309494</v>
      </c>
      <c r="G112" s="246">
        <f>HLOOKUP($D112,[4]MedLB1!$1:$24,10,0)</f>
        <v>20.044136904763814</v>
      </c>
      <c r="H112" s="126"/>
      <c r="L112" s="182"/>
      <c r="M112" s="182"/>
      <c r="O112" s="182"/>
      <c r="P112" s="182"/>
      <c r="R112" s="245"/>
      <c r="S112" s="182"/>
      <c r="T112" s="182"/>
      <c r="U112" s="182"/>
      <c r="V112" s="182"/>
      <c r="W112" s="182"/>
      <c r="Y112" s="177"/>
      <c r="Z112" s="177"/>
    </row>
    <row r="113" spans="4:26" x14ac:dyDescent="0.25">
      <c r="D113" s="64">
        <v>15</v>
      </c>
      <c r="E113" s="67">
        <f>HLOOKUP($D113*100,[4]MedLB1!$1:$24,11,0)</f>
        <v>4.6376129032257838</v>
      </c>
      <c r="F113" s="101">
        <f>HLOOKUP($D113*100,[4]MedLB1!$1:$24,12,0)</f>
        <v>17.712528518996134</v>
      </c>
      <c r="G113" s="246">
        <f>HLOOKUP($D113,[4]MedLB1!$1:$24,10,0)</f>
        <v>22.148353174601542</v>
      </c>
      <c r="H113" s="126"/>
      <c r="L113" s="182"/>
      <c r="M113" s="182"/>
      <c r="O113" s="182"/>
      <c r="P113" s="182"/>
      <c r="R113" s="245"/>
      <c r="S113" s="182"/>
      <c r="T113" s="182"/>
      <c r="U113" s="182"/>
      <c r="V113" s="182"/>
      <c r="W113" s="182"/>
      <c r="Y113" s="177"/>
      <c r="Z113" s="177"/>
    </row>
    <row r="114" spans="4:26" x14ac:dyDescent="0.25">
      <c r="D114" s="64">
        <v>16</v>
      </c>
      <c r="E114" s="67">
        <f>HLOOKUP($D114*100,[4]MedLB1!$1:$24,11,0)</f>
        <v>4.9315922330096971</v>
      </c>
      <c r="F114" s="101">
        <f>HLOOKUP($D114*100,[4]MedLB1!$1:$24,12,0)</f>
        <v>29.425652217041964</v>
      </c>
      <c r="G114" s="246">
        <f>HLOOKUP($D114,[4]MedLB1!$1:$24,10,0)</f>
        <v>20.959330357142768</v>
      </c>
      <c r="H114" s="126"/>
      <c r="L114" s="182"/>
      <c r="M114" s="182"/>
      <c r="O114" s="182"/>
      <c r="P114" s="182"/>
      <c r="R114" s="245"/>
      <c r="S114" s="182"/>
      <c r="T114" s="182"/>
      <c r="U114" s="182"/>
      <c r="V114" s="182"/>
      <c r="W114" s="182"/>
      <c r="Y114" s="177"/>
      <c r="Z114" s="177"/>
    </row>
    <row r="115" spans="4:26" x14ac:dyDescent="0.25">
      <c r="D115" s="64">
        <v>17</v>
      </c>
      <c r="E115" s="67">
        <f>HLOOKUP($D115*100,[4]MedLB1!$1:$24,11,0)</f>
        <v>4.3133288135593233</v>
      </c>
      <c r="F115" s="101">
        <f>HLOOKUP($D115*100,[4]MedLB1!$1:$24,12,0)</f>
        <v>21.069338359289752</v>
      </c>
      <c r="G115" s="246">
        <f>HLOOKUP($D115,[4]MedLB1!$1:$24,10,0)</f>
        <v>21.779017857142922</v>
      </c>
      <c r="H115" s="126"/>
      <c r="L115" s="182"/>
      <c r="M115" s="182"/>
      <c r="O115" s="182"/>
      <c r="P115" s="182"/>
      <c r="R115" s="245"/>
      <c r="S115" s="182"/>
      <c r="T115" s="182"/>
      <c r="U115" s="182"/>
      <c r="V115" s="182"/>
      <c r="W115" s="182"/>
    </row>
    <row r="116" spans="4:26" x14ac:dyDescent="0.25">
      <c r="D116" s="64">
        <v>18</v>
      </c>
      <c r="E116" s="67">
        <f>HLOOKUP($D116*100,[4]MedLB1!$1:$24,11,0)</f>
        <v>3.5846808510638288</v>
      </c>
      <c r="F116" s="101">
        <f>HLOOKUP($D116*100,[4]MedLB1!$1:$24,12,0)</f>
        <v>16.784049201468108</v>
      </c>
      <c r="G116" s="246">
        <f>HLOOKUP($D116,[4]MedLB1!$1:$24,10,0)</f>
        <v>20.128928571430222</v>
      </c>
      <c r="H116" s="126"/>
      <c r="L116" s="182"/>
      <c r="M116" s="182"/>
      <c r="O116" s="182"/>
      <c r="P116" s="182"/>
      <c r="R116" s="245"/>
      <c r="S116" s="182"/>
      <c r="T116" s="182"/>
      <c r="U116" s="182"/>
      <c r="V116" s="182"/>
      <c r="W116" s="182"/>
    </row>
    <row r="117" spans="4:26" x14ac:dyDescent="0.25">
      <c r="D117" s="64">
        <v>19</v>
      </c>
      <c r="E117" s="67">
        <f>HLOOKUP($D117*100,[4]MedLB1!$1:$24,11,0)</f>
        <v>2.7885538461538433</v>
      </c>
      <c r="F117" s="101">
        <f>HLOOKUP($D117*100,[4]MedLB1!$1:$24,12,0)</f>
        <v>14.35436049483693</v>
      </c>
      <c r="G117" s="246">
        <f>HLOOKUP($D117,[4]MedLB1!$1:$24,10,0)</f>
        <v>22.839591002044514</v>
      </c>
      <c r="H117" s="126"/>
      <c r="L117" s="182"/>
      <c r="M117" s="182"/>
      <c r="O117" s="182"/>
      <c r="P117" s="182"/>
      <c r="R117" s="245"/>
      <c r="S117" s="182"/>
      <c r="T117" s="182"/>
      <c r="U117" s="182"/>
      <c r="V117" s="182"/>
      <c r="W117" s="182"/>
    </row>
    <row r="118" spans="4:26" x14ac:dyDescent="0.25">
      <c r="D118" s="64">
        <v>20</v>
      </c>
      <c r="E118" s="67">
        <f>HLOOKUP($D118*100,[4]MedLB1!$1:$24,11,0)</f>
        <v>3.1045207100591741</v>
      </c>
      <c r="F118" s="101">
        <f>HLOOKUP($D118*100,[4]MedLB1!$1:$24,12,0)</f>
        <v>24.321407155706574</v>
      </c>
      <c r="G118" s="246">
        <f>HLOOKUP($D118,[4]MedLB1!$1:$24,10,0)</f>
        <v>22.809215392303589</v>
      </c>
      <c r="H118" s="126"/>
      <c r="L118" s="182"/>
      <c r="M118" s="182"/>
      <c r="O118" s="182"/>
      <c r="P118" s="182"/>
      <c r="R118" s="245"/>
      <c r="S118" s="182"/>
      <c r="T118" s="182"/>
      <c r="U118" s="182"/>
      <c r="V118" s="182"/>
      <c r="W118" s="182"/>
    </row>
    <row r="119" spans="4:26" x14ac:dyDescent="0.25">
      <c r="D119" s="64">
        <v>21</v>
      </c>
      <c r="E119" s="67">
        <f>HLOOKUP($D119*100,[4]MedLB1!$1:$24,11,0)</f>
        <v>3.1368960000000019</v>
      </c>
      <c r="F119" s="101">
        <f>HLOOKUP($D119*100,[4]MedLB1!$1:$24,12,0)</f>
        <v>17.85537149092352</v>
      </c>
      <c r="G119" s="246">
        <f>HLOOKUP($D119,[4]MedLB1!$1:$24,10,0)</f>
        <v>21.033809523809346</v>
      </c>
      <c r="L119" s="182"/>
      <c r="M119" s="182"/>
      <c r="O119" s="182"/>
      <c r="P119" s="182"/>
      <c r="R119" s="245"/>
      <c r="S119" s="182"/>
      <c r="T119" s="182"/>
      <c r="U119" s="182"/>
      <c r="V119" s="182"/>
      <c r="W119" s="182"/>
    </row>
    <row r="120" spans="4:26" x14ac:dyDescent="0.25">
      <c r="D120" s="64">
        <v>22</v>
      </c>
      <c r="E120" s="67">
        <f>HLOOKUP($D120*100,[4]MedLB1!$1:$24,11,0)</f>
        <v>3.1400287769784168</v>
      </c>
      <c r="F120" s="101">
        <f>HLOOKUP($D120*100,[4]MedLB1!$1:$24,12,0)</f>
        <v>19.855173097906956</v>
      </c>
      <c r="G120" s="246">
        <f>HLOOKUP($D120,[4]MedLB1!$1:$24,10,0)</f>
        <v>22.739236111110376</v>
      </c>
      <c r="L120" s="182"/>
      <c r="M120" s="182"/>
      <c r="O120" s="182"/>
      <c r="P120" s="182"/>
      <c r="R120" s="245"/>
      <c r="S120" s="182"/>
      <c r="T120" s="182"/>
      <c r="U120" s="182"/>
      <c r="V120" s="182"/>
      <c r="W120" s="182"/>
    </row>
    <row r="121" spans="4:26" x14ac:dyDescent="0.25">
      <c r="D121" s="64">
        <v>23</v>
      </c>
      <c r="E121" s="67">
        <f>HLOOKUP($D121*100,[4]MedLB1!$1:$24,11,0)</f>
        <v>5.3212348993288661</v>
      </c>
      <c r="F121" s="101">
        <f>HLOOKUP($D121*100,[4]MedLB1!$1:$24,12,0)</f>
        <v>12.679352322420517</v>
      </c>
      <c r="G121" s="246">
        <f>HLOOKUP($D121,[4]MedLB1!$1:$24,10,0)</f>
        <v>22.635000000000179</v>
      </c>
      <c r="L121" s="182"/>
      <c r="M121" s="182"/>
      <c r="O121" s="182"/>
      <c r="P121" s="182"/>
      <c r="R121" s="245"/>
      <c r="S121" s="182"/>
      <c r="T121" s="182"/>
      <c r="U121" s="182"/>
      <c r="V121" s="182"/>
      <c r="W121" s="182"/>
    </row>
    <row r="122" spans="4:26" x14ac:dyDescent="0.25">
      <c r="D122" s="64">
        <v>24</v>
      </c>
      <c r="E122" s="67">
        <f>HLOOKUP($D122*100,[4]MedLB1!$1:$24,11,0)</f>
        <v>5.0771673151750951</v>
      </c>
      <c r="F122" s="101">
        <f>HLOOKUP($D122*100,[4]MedLB1!$1:$24,12,0)</f>
        <v>18.35532189266938</v>
      </c>
      <c r="G122" s="246">
        <f>HLOOKUP($D122,[4]MedLB1!$1:$24,10,0)</f>
        <v>19.155367063492481</v>
      </c>
      <c r="L122" s="182"/>
      <c r="M122" s="182"/>
      <c r="O122" s="182"/>
      <c r="P122" s="182"/>
      <c r="R122" s="245"/>
      <c r="S122" s="182"/>
      <c r="T122" s="182"/>
      <c r="U122" s="182"/>
      <c r="V122" s="182"/>
      <c r="W122" s="182"/>
    </row>
    <row r="123" spans="4:26" x14ac:dyDescent="0.25">
      <c r="D123" s="64">
        <v>25</v>
      </c>
      <c r="E123" s="67">
        <f>HLOOKUP($D123*100,[4]MedLB1!$1:$24,11,0)</f>
        <v>4.8239999999999927</v>
      </c>
      <c r="F123" s="101">
        <f>HLOOKUP($D123*100,[4]MedLB1!$1:$24,12,0)</f>
        <v>30.354131534569987</v>
      </c>
      <c r="G123" s="246">
        <f>HLOOKUP($D123,[4]MedLB1!$1:$24,10,0)</f>
        <v>21.736607142857185</v>
      </c>
      <c r="L123" s="182"/>
      <c r="M123" s="182"/>
      <c r="O123" s="182"/>
      <c r="P123" s="182"/>
      <c r="R123" s="245"/>
      <c r="S123" s="182"/>
      <c r="T123" s="182"/>
      <c r="U123" s="182"/>
      <c r="V123" s="182"/>
      <c r="W123" s="182"/>
    </row>
    <row r="124" spans="4:26" x14ac:dyDescent="0.25">
      <c r="D124" s="64">
        <v>26</v>
      </c>
      <c r="E124" s="67">
        <f>HLOOKUP($D124*100,[4]MedLB1!$1:$24,11,0)</f>
        <v>3.3502779661016708</v>
      </c>
      <c r="F124" s="101">
        <f>HLOOKUP($D124*100,[4]MedLB1!$1:$24,12,0)</f>
        <v>42.138676718579504</v>
      </c>
      <c r="G124" s="246">
        <f>HLOOKUP($D124,[4]MedLB1!$1:$24,10,0)</f>
        <v>21.067663690475989</v>
      </c>
      <c r="L124" s="182"/>
      <c r="M124" s="182"/>
      <c r="O124" s="182"/>
      <c r="P124" s="182"/>
      <c r="R124" s="245"/>
      <c r="S124" s="182"/>
      <c r="T124" s="182"/>
      <c r="U124" s="182"/>
      <c r="V124" s="182"/>
      <c r="W124" s="182"/>
    </row>
    <row r="125" spans="4:26" x14ac:dyDescent="0.25">
      <c r="D125" s="64">
        <v>27</v>
      </c>
      <c r="E125" s="67">
        <f>HLOOKUP($D125*100,[4]MedLB1!$1:$24,11,0)</f>
        <v>3.8271039999999799</v>
      </c>
      <c r="F125" s="101">
        <f>HLOOKUP($D125*100,[4]MedLB1!$1:$24,12,0)</f>
        <v>53.571428571428562</v>
      </c>
      <c r="G125" s="246">
        <f>HLOOKUP($D125,[4]MedLB1!$1:$24,10,0)</f>
        <v>21.063149801587105</v>
      </c>
      <c r="L125" s="182"/>
      <c r="M125" s="182"/>
      <c r="O125" s="182"/>
      <c r="P125" s="182"/>
      <c r="R125" s="245"/>
      <c r="S125" s="182"/>
      <c r="T125" s="182"/>
      <c r="U125" s="182"/>
      <c r="V125" s="182"/>
      <c r="W125" s="182"/>
    </row>
    <row r="126" spans="4:26" x14ac:dyDescent="0.25">
      <c r="D126" s="64">
        <v>28</v>
      </c>
      <c r="E126" s="101">
        <f>HLOOKUP($D126*100,[4]MedLB1!$1:$24,11,0)</f>
        <v>3.2274594594594586</v>
      </c>
      <c r="F126" s="101">
        <f>HLOOKUP($D126*100,[4]MedLB1!$1:$24,12,0)</f>
        <v>15.857142857142856</v>
      </c>
      <c r="G126" s="246">
        <f>HLOOKUP($D126,[4]MedLB1!$1:$24,10,0)</f>
        <v>21.047351190476004</v>
      </c>
      <c r="W126" s="247"/>
    </row>
    <row r="127" spans="4:26" x14ac:dyDescent="0.25">
      <c r="D127" s="64">
        <v>29</v>
      </c>
      <c r="E127" s="101">
        <f>HLOOKUP($D127*100,[4]MedLB1!$1:$24,11,0)</f>
        <v>2.1749171270718239</v>
      </c>
      <c r="F127" s="101">
        <f>HLOOKUP($D127*100,[4]MedLB1!$1:$24,12,0)</f>
        <v>25.857142857142858</v>
      </c>
      <c r="G127" s="246">
        <f>HLOOKUP($D127,[4]MedLB1!$1:$24,10,0)</f>
        <v>20.850997023809342</v>
      </c>
      <c r="L127" s="182"/>
      <c r="T127" s="182"/>
      <c r="U127" s="182"/>
      <c r="V127" s="182"/>
      <c r="W127" s="247"/>
      <c r="X127" s="182"/>
    </row>
    <row r="128" spans="4:26" x14ac:dyDescent="0.25">
      <c r="D128" s="64">
        <v>30</v>
      </c>
      <c r="E128" s="101">
        <f>HLOOKUP($D128*100,[4]MedLB1!$1:$24,11,0)</f>
        <v>3.0468059701492547</v>
      </c>
      <c r="F128" s="101">
        <f>HLOOKUP($D128*100,[4]MedLB1!$1:$24,12,0)</f>
        <v>14.357142857142856</v>
      </c>
      <c r="G128" s="246">
        <f>HLOOKUP($D128,[4]MedLB1!$1:$24,10,0)</f>
        <v>20.008794642859176</v>
      </c>
      <c r="L128" s="182"/>
      <c r="T128" s="182"/>
      <c r="W128" s="247"/>
    </row>
    <row r="129" spans="3:24" x14ac:dyDescent="0.25">
      <c r="D129" s="64">
        <v>31</v>
      </c>
      <c r="E129" s="101">
        <f>HLOOKUP($D129*100,[4]MedLB1!$1:$24,11,0)</f>
        <v>5.1377934065933584</v>
      </c>
      <c r="F129" s="101">
        <f>HLOOKUP($D129*100,[4]MedLB1!$1:$24,12,0)</f>
        <v>32.499999999999993</v>
      </c>
      <c r="G129" s="246">
        <f>HLOOKUP($D129,[4]MedLB1!$1:$24,10,0)</f>
        <v>20.884851190476052</v>
      </c>
      <c r="L129" s="243"/>
      <c r="M129" s="243"/>
      <c r="N129" s="243"/>
      <c r="O129" s="243"/>
      <c r="P129" s="243"/>
      <c r="Q129" s="243"/>
      <c r="R129" s="243"/>
      <c r="S129" s="243"/>
      <c r="T129" s="243"/>
      <c r="U129" s="243"/>
      <c r="V129" s="243"/>
      <c r="W129" s="247"/>
      <c r="X129" s="243"/>
    </row>
    <row r="130" spans="3:24" x14ac:dyDescent="0.25">
      <c r="D130" s="64">
        <v>32</v>
      </c>
      <c r="E130" s="101">
        <f>HLOOKUP($D130*100,[4]MedLB1!$1:$24,11,0)</f>
        <v>2.8814928229665089</v>
      </c>
      <c r="F130" s="101">
        <f>HLOOKUP($D130*100,[4]MedLB1!$1:$24,12,0)</f>
        <v>29.857142857142858</v>
      </c>
      <c r="G130" s="246">
        <f>HLOOKUP($D130,[4]MedLB1!$1:$24,10,0)</f>
        <v>23.750684523806576</v>
      </c>
      <c r="N130" s="182"/>
    </row>
    <row r="131" spans="3:24" x14ac:dyDescent="0.25">
      <c r="E131" s="101"/>
    </row>
    <row r="132" spans="3:24" ht="15.75" thickBot="1" x14ac:dyDescent="0.3">
      <c r="D132" s="256" t="s">
        <v>351</v>
      </c>
      <c r="E132" s="257" t="s">
        <v>345</v>
      </c>
      <c r="F132" s="257" t="s">
        <v>344</v>
      </c>
      <c r="G132" s="258" t="s">
        <v>200</v>
      </c>
      <c r="N132" s="182"/>
      <c r="O132" s="182"/>
      <c r="P132" s="182"/>
      <c r="Q132" s="182"/>
      <c r="R132" s="182"/>
    </row>
    <row r="133" spans="3:24" ht="15.75" thickTop="1" x14ac:dyDescent="0.25">
      <c r="D133" s="7" t="s">
        <v>58</v>
      </c>
      <c r="E133" s="252">
        <f>SUM(MedLB1[kW médio])</f>
        <v>123.82152516582136</v>
      </c>
      <c r="F133" s="252">
        <f>SUM(MedLB1[Min/dia])</f>
        <v>754.70369788392054</v>
      </c>
      <c r="G133" s="252">
        <f>SUM(MedLB1[oC])</f>
        <v>674.37653225345059</v>
      </c>
      <c r="N133" s="182"/>
      <c r="O133" s="182"/>
      <c r="P133" s="182"/>
      <c r="Q133" s="182"/>
      <c r="R133" s="182"/>
      <c r="V133" s="249"/>
    </row>
    <row r="134" spans="3:24" x14ac:dyDescent="0.25">
      <c r="D134" s="252" t="s">
        <v>24</v>
      </c>
      <c r="E134" s="101">
        <f>AVERAGE(MedLB1[kW médio])</f>
        <v>3.8694226614319174</v>
      </c>
      <c r="F134" s="101">
        <f>AVERAGE(MedLB1[Min/dia])</f>
        <v>23.584490558872517</v>
      </c>
      <c r="G134" s="101">
        <f>AVERAGE(MedLB1[oC])</f>
        <v>21.074266632920331</v>
      </c>
      <c r="N134" s="182"/>
      <c r="O134" s="182"/>
      <c r="P134" s="182"/>
      <c r="Q134" s="182"/>
      <c r="R134" s="182"/>
      <c r="V134" s="249"/>
      <c r="W134" s="177"/>
      <c r="X134" s="177"/>
    </row>
    <row r="135" spans="3:24" x14ac:dyDescent="0.25">
      <c r="D135" s="252" t="s">
        <v>198</v>
      </c>
      <c r="E135" s="101">
        <f>STDEV(MedLB1[kW médio])</f>
        <v>0.94501339776966276</v>
      </c>
      <c r="F135" s="101">
        <f>STDEV(MedLB1[Min/dia])</f>
        <v>10.128888461228556</v>
      </c>
      <c r="G135" s="101">
        <f>STDEV(MedLB1[oC])</f>
        <v>1.3443897550478221</v>
      </c>
      <c r="V135" s="249"/>
      <c r="W135" s="177"/>
      <c r="X135" s="177"/>
    </row>
    <row r="136" spans="3:24" x14ac:dyDescent="0.25">
      <c r="D136" s="252" t="s">
        <v>80</v>
      </c>
      <c r="E136" s="68">
        <f>E135/E134</f>
        <v>0.24422594284904287</v>
      </c>
      <c r="F136" s="68">
        <f>F135/F134</f>
        <v>0.42947242960132775</v>
      </c>
      <c r="G136" s="68">
        <f>G135/G134</f>
        <v>6.3792955573017993E-2</v>
      </c>
      <c r="V136" s="177"/>
      <c r="W136" s="177"/>
      <c r="X136" s="177"/>
    </row>
    <row r="137" spans="3:24" x14ac:dyDescent="0.25">
      <c r="D137" s="7" t="s">
        <v>350</v>
      </c>
      <c r="E137" s="102">
        <f>AmLB!$D$16*LinhaBase!E136/SQRT(ROWS(MedLB1[]))</f>
        <v>8.4618435358836439E-2</v>
      </c>
      <c r="F137" s="102">
        <f>AmLB!$D$16*LinhaBase!F136/SQRT(ROWS(MedLB1[]))</f>
        <v>0.14880190285552544</v>
      </c>
      <c r="G137" s="102">
        <f>AmLB!$D$16*LinhaBase!G136/SQRT(ROWS(MedLB1[]))</f>
        <v>2.2102730056164064E-2</v>
      </c>
      <c r="V137" s="177"/>
      <c r="W137" s="177"/>
      <c r="X137" s="177"/>
    </row>
    <row r="138" spans="3:24" x14ac:dyDescent="0.25">
      <c r="V138" s="177"/>
      <c r="W138" s="177"/>
      <c r="X138" s="177"/>
    </row>
    <row r="139" spans="3:24" x14ac:dyDescent="0.25">
      <c r="D139" s="482" t="str">
        <f>AmLB!$D$8</f>
        <v>Rewatt</v>
      </c>
      <c r="E139" s="483"/>
      <c r="F139" s="483"/>
      <c r="G139" s="484"/>
      <c r="V139" s="248"/>
    </row>
    <row r="140" spans="3:24" x14ac:dyDescent="0.25">
      <c r="D140" s="15"/>
      <c r="E140" s="15"/>
      <c r="F140" s="21"/>
      <c r="V140" s="248"/>
    </row>
    <row r="141" spans="3:24" x14ac:dyDescent="0.25">
      <c r="C141" s="178" t="s">
        <v>349</v>
      </c>
      <c r="D141" s="252" t="s">
        <v>154</v>
      </c>
      <c r="E141" s="252" t="s">
        <v>345</v>
      </c>
      <c r="F141" s="252" t="s">
        <v>344</v>
      </c>
      <c r="G141" s="21" t="s">
        <v>353</v>
      </c>
    </row>
    <row r="142" spans="3:24" x14ac:dyDescent="0.25">
      <c r="D142" s="64">
        <v>1</v>
      </c>
      <c r="E142" s="67">
        <f>HLOOKUP($D142*100,[4]MedLB1!$1:$24,23,0)</f>
        <v>4.4381538461538463</v>
      </c>
      <c r="F142" s="67">
        <f>HLOOKUP($D142*100,[4]MedLB1!$1:$24,24,0)</f>
        <v>6.5363128491620106</v>
      </c>
      <c r="G142" s="227">
        <f>HLOOKUP($D142,[4]MedLB1!$1:$24,18,0)</f>
        <v>0.26526498312012214</v>
      </c>
    </row>
    <row r="143" spans="3:24" x14ac:dyDescent="0.25">
      <c r="D143" s="64">
        <v>2</v>
      </c>
      <c r="E143" s="67">
        <f>HLOOKUP($D143*100,[4]MedLB1!$1:$24,23,0)</f>
        <v>3.9120000000000004</v>
      </c>
      <c r="F143" s="101">
        <f>HLOOKUP($D143*100,[4]MedLB1!$1:$24,24,0)</f>
        <v>2.5139664804469271</v>
      </c>
      <c r="G143" s="227">
        <f>HLOOKUP($D143,[4]MedLB1!$1:$24,18,0)</f>
        <v>8.4191255093700748E-2</v>
      </c>
    </row>
    <row r="144" spans="3:24" x14ac:dyDescent="0.25">
      <c r="D144" s="64">
        <v>3</v>
      </c>
      <c r="E144" s="67">
        <f>HLOOKUP($D144*100,[4]MedLB1!$1:$24,23,0)</f>
        <v>3.6282917647058799</v>
      </c>
      <c r="F144" s="101">
        <f>HLOOKUP($D144*100,[4]MedLB1!$1:$24,24,0)</f>
        <v>42.737430167597758</v>
      </c>
      <c r="G144" s="227">
        <f>HLOOKUP($D144,[4]MedLB1!$1:$24,18,0)</f>
        <v>0.582291038646641</v>
      </c>
    </row>
    <row r="145" spans="4:7" x14ac:dyDescent="0.25">
      <c r="D145" s="64">
        <v>4</v>
      </c>
      <c r="E145" s="67">
        <f>HLOOKUP($D145*100,[4]MedLB1!$1:$24,23,0)</f>
        <v>5.2245161290322608</v>
      </c>
      <c r="F145" s="101">
        <f>HLOOKUP($D145*100,[4]MedLB1!$1:$24,24,0)</f>
        <v>9.3000000000000025</v>
      </c>
      <c r="G145" s="227">
        <f>HLOOKUP($D145,[4]MedLB1!$1:$24,18,0)</f>
        <v>0.4100634520389414</v>
      </c>
    </row>
    <row r="146" spans="4:7" x14ac:dyDescent="0.25">
      <c r="D146" s="64">
        <v>5</v>
      </c>
      <c r="E146" s="67">
        <f>HLOOKUP($D146*100,[4]MedLB1!$1:$24,23,0)</f>
        <v>4.3209600000000004</v>
      </c>
      <c r="F146" s="101">
        <f>HLOOKUP($D146*100,[4]MedLB1!$1:$24,24,0)</f>
        <v>2.5139664804469271</v>
      </c>
      <c r="G146" s="227">
        <f>HLOOKUP($D146,[4]MedLB1!$1:$24,18,0)</f>
        <v>0.11337805633510221</v>
      </c>
    </row>
    <row r="147" spans="4:7" x14ac:dyDescent="0.25">
      <c r="D147" s="64">
        <v>6</v>
      </c>
      <c r="E147" s="67">
        <f>HLOOKUP($D147*100,[4]MedLB1!$1:$24,23,0)</f>
        <v>4.7552307692307707</v>
      </c>
      <c r="F147" s="101">
        <f>HLOOKUP($D147*100,[4]MedLB1!$1:$24,24,0)</f>
        <v>5.2290502793296092</v>
      </c>
      <c r="G147" s="227">
        <f>HLOOKUP($D147,[4]MedLB1!$1:$24,18,0)</f>
        <v>0.1678905265896144</v>
      </c>
    </row>
    <row r="148" spans="4:7" x14ac:dyDescent="0.25">
      <c r="D148" s="64">
        <v>7</v>
      </c>
      <c r="E148" s="67">
        <f>HLOOKUP($D148*100,[4]MedLB1!$1:$24,23,0)</f>
        <v>2.1933451327433637</v>
      </c>
      <c r="F148" s="101">
        <f>HLOOKUP($D148*100,[4]MedLB1!$1:$24,24,0)</f>
        <v>11.363128491620113</v>
      </c>
      <c r="G148" s="227">
        <f>HLOOKUP($D148,[4]MedLB1!$1:$24,18,0)</f>
        <v>0.35420433254495232</v>
      </c>
    </row>
    <row r="149" spans="4:7" x14ac:dyDescent="0.25">
      <c r="D149" s="64">
        <v>8</v>
      </c>
      <c r="E149" s="67">
        <f>HLOOKUP($D149*100,[4]MedLB1!$1:$24,23,0)</f>
        <v>3.9360000000000013</v>
      </c>
      <c r="F149" s="101">
        <f>HLOOKUP($D149*100,[4]MedLB1!$1:$24,24,0)</f>
        <v>0.1005586592178771</v>
      </c>
      <c r="G149" s="227">
        <f>HLOOKUP($D149,[4]MedLB1!$1:$24,18,0)</f>
        <v>4.2988051147721034E-3</v>
      </c>
    </row>
    <row r="150" spans="4:7" x14ac:dyDescent="0.25">
      <c r="D150" s="64">
        <v>9</v>
      </c>
      <c r="E150" s="67">
        <f>HLOOKUP($D150*100,[4]MedLB1!$1:$24,23,0)</f>
        <v>3.5749787234042549</v>
      </c>
      <c r="F150" s="101">
        <f>HLOOKUP($D150*100,[4]MedLB1!$1:$24,24,0)</f>
        <v>9.4525139664804492</v>
      </c>
      <c r="G150" s="227">
        <f>HLOOKUP($D150,[4]MedLB1!$1:$24,18,0)</f>
        <v>0.32239010757723985</v>
      </c>
    </row>
    <row r="151" spans="4:7" x14ac:dyDescent="0.25">
      <c r="D151" s="64">
        <v>10</v>
      </c>
      <c r="E151" s="67">
        <f>HLOOKUP($D151*100,[4]MedLB1!$1:$24,23,0)</f>
        <v>5.196782608695651</v>
      </c>
      <c r="F151" s="101">
        <f>HLOOKUP($D151*100,[4]MedLB1!$1:$24,24,0)</f>
        <v>9.251396648044695</v>
      </c>
      <c r="G151" s="227">
        <f>HLOOKUP($D151,[4]MedLB1!$1:$24,18,0)</f>
        <v>0.23421628841575712</v>
      </c>
    </row>
    <row r="152" spans="4:7" x14ac:dyDescent="0.25">
      <c r="D152" s="64">
        <v>11</v>
      </c>
      <c r="E152" s="67">
        <f>HLOOKUP($D152*100,[4]MedLB1!$1:$24,23,0)</f>
        <v>2.7857142857142865</v>
      </c>
      <c r="F152" s="101">
        <f>HLOOKUP($D152*100,[4]MedLB1!$1:$24,24,0)</f>
        <v>7.0391061452513961</v>
      </c>
      <c r="G152" s="227">
        <f>HLOOKUP($D152,[4]MedLB1!$1:$24,18,0)</f>
        <v>0.14633012867015155</v>
      </c>
    </row>
    <row r="153" spans="4:7" x14ac:dyDescent="0.25">
      <c r="D153" s="64">
        <v>12</v>
      </c>
      <c r="E153" s="67">
        <f>HLOOKUP($D153*100,[4]MedLB1!$1:$24,23,0)</f>
        <v>3.568327868852458</v>
      </c>
      <c r="F153" s="101">
        <f>HLOOKUP($D153*100,[4]MedLB1!$1:$24,24,0)</f>
        <v>12.268156424581004</v>
      </c>
      <c r="G153" s="227">
        <f>HLOOKUP($D153,[4]MedLB1!$1:$24,18,0)</f>
        <v>0.53468319249880714</v>
      </c>
    </row>
    <row r="154" spans="4:7" x14ac:dyDescent="0.25">
      <c r="D154" s="64">
        <v>13</v>
      </c>
      <c r="E154" s="67">
        <f>HLOOKUP($D154*100,[4]MedLB1!$1:$24,23,0)</f>
        <v>2.8230193548387064</v>
      </c>
      <c r="F154" s="101">
        <f>HLOOKUP($D154*100,[4]MedLB1!$1:$24,24,0)</f>
        <v>15.586592178770951</v>
      </c>
      <c r="G154" s="227">
        <f>HLOOKUP($D154,[4]MedLB1!$1:$24,18,0)</f>
        <v>0.43786074118124713</v>
      </c>
    </row>
    <row r="155" spans="4:7" x14ac:dyDescent="0.25">
      <c r="D155" s="64">
        <v>14</v>
      </c>
      <c r="E155" s="67">
        <f>HLOOKUP($D155*100,[4]MedLB1!$1:$24,23,0)</f>
        <v>3.3139047619047628</v>
      </c>
      <c r="F155" s="101">
        <f>HLOOKUP($D155*100,[4]MedLB1!$1:$24,24,0)</f>
        <v>6.3351955307262573</v>
      </c>
      <c r="G155" s="227">
        <f>HLOOKUP($D155,[4]MedLB1!$1:$24,18,0)</f>
        <v>0.21209970335137474</v>
      </c>
    </row>
    <row r="156" spans="4:7" x14ac:dyDescent="0.25">
      <c r="D156" s="64">
        <v>15</v>
      </c>
      <c r="E156" s="67">
        <f>HLOOKUP($D156*100,[4]MedLB1!$1:$24,23,0)</f>
        <v>4.9800000000000022</v>
      </c>
      <c r="F156" s="101">
        <f>HLOOKUP($D156*100,[4]MedLB1!$1:$24,24,0)</f>
        <v>3.2178770949720672</v>
      </c>
      <c r="G156" s="227">
        <f>HLOOKUP($D156,[4]MedLB1!$1:$24,18,0)</f>
        <v>0.1365459094492244</v>
      </c>
    </row>
    <row r="157" spans="4:7" x14ac:dyDescent="0.25">
      <c r="D157" s="64">
        <v>16</v>
      </c>
      <c r="E157" s="67">
        <f>HLOOKUP($D157*100,[4]MedLB1!$1:$24,23,0)</f>
        <v>4.8878297872340459</v>
      </c>
      <c r="F157" s="101">
        <f>HLOOKUP($D157*100,[4]MedLB1!$1:$24,24,0)</f>
        <v>23.631284916201118</v>
      </c>
      <c r="G157" s="227">
        <f>HLOOKUP($D157,[4]MedLB1!$1:$24,18,0)</f>
        <v>0.55711533110056333</v>
      </c>
    </row>
    <row r="158" spans="4:7" x14ac:dyDescent="0.25">
      <c r="D158" s="64">
        <v>17</v>
      </c>
      <c r="E158" s="67">
        <f>HLOOKUP($D158*100,[4]MedLB1!$1:$24,23,0)</f>
        <v>4.6870985915492946</v>
      </c>
      <c r="F158" s="101">
        <f>HLOOKUP($D158*100,[4]MedLB1!$1:$24,24,0)</f>
        <v>7.1396648044692732</v>
      </c>
      <c r="G158" s="227">
        <f>HLOOKUP($D158,[4]MedLB1!$1:$24,18,0)</f>
        <v>0.25773500345934991</v>
      </c>
    </row>
    <row r="159" spans="4:7" x14ac:dyDescent="0.25">
      <c r="D159" s="64">
        <v>18</v>
      </c>
      <c r="E159" s="67">
        <f>HLOOKUP($D159*100,[4]MedLB1!$1:$24,23,0)</f>
        <v>2.8669090909090906</v>
      </c>
      <c r="F159" s="101">
        <f>HLOOKUP($D159*100,[4]MedLB1!$1:$24,24,0)</f>
        <v>3.3184357541899447</v>
      </c>
      <c r="G159" s="227">
        <f>HLOOKUP($D159,[4]MedLB1!$1:$24,18,0)</f>
        <v>0.11067640739149125</v>
      </c>
    </row>
    <row r="160" spans="4:7" x14ac:dyDescent="0.25">
      <c r="D160" s="64">
        <v>19</v>
      </c>
      <c r="E160" s="67">
        <f>HLOOKUP($D160*100,[4]MedLB1!$1:$24,23,0)</f>
        <v>2.9051249999999995</v>
      </c>
      <c r="F160" s="101">
        <f>HLOOKUP($D160*100,[4]MedLB1!$1:$24,24,0)</f>
        <v>6.4357541899441353</v>
      </c>
      <c r="G160" s="227">
        <f>HLOOKUP($D160,[4]MedLB1!$1:$24,18,0)</f>
        <v>0.32693018769342103</v>
      </c>
    </row>
    <row r="161" spans="4:7" x14ac:dyDescent="0.25">
      <c r="D161" s="64">
        <v>20</v>
      </c>
      <c r="E161" s="67">
        <f>HLOOKUP($D161*100,[4]MedLB1!$1:$24,23,0)</f>
        <v>3.1771707317073177</v>
      </c>
      <c r="F161" s="101">
        <f>HLOOKUP($D161*100,[4]MedLB1!$1:$24,24,0)</f>
        <v>12.36871508379889</v>
      </c>
      <c r="G161" s="227">
        <f>HLOOKUP($D161,[4]MedLB1!$1:$24,18,0)</f>
        <v>0.3642809945851378</v>
      </c>
    </row>
    <row r="162" spans="4:7" x14ac:dyDescent="0.25">
      <c r="D162" s="64">
        <v>21</v>
      </c>
      <c r="E162" s="67">
        <f>HLOOKUP($D162*100,[4]MedLB1!$1:$24,23,0)</f>
        <v>2.90283870967742</v>
      </c>
      <c r="F162" s="101">
        <f>HLOOKUP($D162*100,[4]MedLB1!$1:$24,24,0)</f>
        <v>12.469273743016759</v>
      </c>
      <c r="G162" s="227">
        <f>HLOOKUP($D162,[4]MedLB1!$1:$24,18,0)</f>
        <v>0.45232439574327504</v>
      </c>
    </row>
    <row r="163" spans="4:7" x14ac:dyDescent="0.25">
      <c r="D163" s="64">
        <v>22</v>
      </c>
      <c r="E163" s="67">
        <f>HLOOKUP($D163*100,[4]MedLB1!$1:$24,23,0)</f>
        <v>2.7459692307692309</v>
      </c>
      <c r="F163" s="101">
        <f>HLOOKUP($D163*100,[4]MedLB1!$1:$24,24,0)</f>
        <v>13.072625698324021</v>
      </c>
      <c r="G163" s="227">
        <f>HLOOKUP($D163,[4]MedLB1!$1:$24,18,0)</f>
        <v>0.40300101926277632</v>
      </c>
    </row>
    <row r="164" spans="4:7" x14ac:dyDescent="0.25">
      <c r="D164" s="64">
        <v>23</v>
      </c>
      <c r="E164" s="67">
        <f>HLOOKUP($D164*100,[4]MedLB1!$1:$24,23,0)</f>
        <v>5.1995999999999993</v>
      </c>
      <c r="F164" s="101">
        <f>HLOOKUP($D164*100,[4]MedLB1!$1:$24,24,0)</f>
        <v>4.022346368715084</v>
      </c>
      <c r="G164" s="227">
        <f>HLOOKUP($D164,[4]MedLB1!$1:$24,18,0)</f>
        <v>0.21696346494530061</v>
      </c>
    </row>
    <row r="165" spans="4:7" x14ac:dyDescent="0.25">
      <c r="D165" s="64">
        <v>24</v>
      </c>
      <c r="E165" s="67">
        <f>HLOOKUP($D165*100,[4]MedLB1!$1:$24,23,0)</f>
        <v>5.2955999999999994</v>
      </c>
      <c r="F165" s="101">
        <f>HLOOKUP($D165*100,[4]MedLB1!$1:$24,24,0)</f>
        <v>4.022346368715084</v>
      </c>
      <c r="G165" s="227">
        <f>HLOOKUP($D165,[4]MedLB1!$1:$24,18,0)</f>
        <v>0.15998015592477999</v>
      </c>
    </row>
    <row r="166" spans="4:7" x14ac:dyDescent="0.25">
      <c r="D166" s="64">
        <v>25</v>
      </c>
      <c r="E166" s="67">
        <f>HLOOKUP($D166*100,[4]MedLB1!$1:$24,23,0)</f>
        <v>5.0519999999999996</v>
      </c>
      <c r="F166" s="101">
        <f>HLOOKUP($D166*100,[4]MedLB1!$1:$24,24,0)</f>
        <v>7.2402234636871503</v>
      </c>
      <c r="G166" s="227">
        <f>HLOOKUP($D166,[4]MedLB1!$1:$24,18,0)</f>
        <v>0.17484175573005842</v>
      </c>
    </row>
    <row r="167" spans="4:7" x14ac:dyDescent="0.25">
      <c r="D167" s="64">
        <v>26</v>
      </c>
      <c r="E167" s="67">
        <f>HLOOKUP($D167*100,[4]MedLB1!$1:$24,23,0)</f>
        <v>3.4207317073170751</v>
      </c>
      <c r="F167" s="101">
        <f>HLOOKUP($D167*100,[4]MedLB1!$1:$24,24,0)</f>
        <v>16.491620111731844</v>
      </c>
      <c r="G167" s="227">
        <f>HLOOKUP($D167,[4]MedLB1!$1:$24,18,0)</f>
        <v>0.27968911086965176</v>
      </c>
    </row>
    <row r="168" spans="4:7" x14ac:dyDescent="0.25">
      <c r="D168" s="64">
        <v>27</v>
      </c>
      <c r="E168" s="67">
        <f>HLOOKUP($D168*100,[4]MedLB1!$1:$24,23,0)</f>
        <v>3.7893456221198187</v>
      </c>
      <c r="F168" s="101">
        <f>HLOOKUP($D168*100,[4]MedLB1!$1:$24,24,0)</f>
        <v>21.7</v>
      </c>
      <c r="G168" s="227">
        <f>HLOOKUP($D168,[4]MedLB1!$1:$24,18,0)</f>
        <v>0.28072133057035231</v>
      </c>
    </row>
    <row r="169" spans="4:7" x14ac:dyDescent="0.25">
      <c r="D169" s="64">
        <v>28</v>
      </c>
      <c r="E169" s="101">
        <f>HLOOKUP($D169*100,[4]MedLB1!$1:$24,23,0)</f>
        <v>2.9322352941176475</v>
      </c>
      <c r="F169" s="101">
        <f>HLOOKUP($D169*100,[4]MedLB1!$1:$24,24,0)</f>
        <v>10.200000000000001</v>
      </c>
      <c r="G169" s="227">
        <f>HLOOKUP($D169,[4]MedLB1!$1:$24,18,0)</f>
        <v>0.40904228634912143</v>
      </c>
    </row>
    <row r="170" spans="4:7" x14ac:dyDescent="0.25">
      <c r="D170" s="64">
        <v>29</v>
      </c>
      <c r="E170" s="101">
        <f>HLOOKUP($D170*100,[4]MedLB1!$1:$24,23,0)</f>
        <v>2.188200000000001</v>
      </c>
      <c r="F170" s="101">
        <f>HLOOKUP($D170*100,[4]MedLB1!$1:$24,24,0)</f>
        <v>20</v>
      </c>
      <c r="G170" s="227">
        <f>HLOOKUP($D170,[4]MedLB1!$1:$24,18,0)</f>
        <v>0.54468913741130265</v>
      </c>
    </row>
    <row r="171" spans="4:7" x14ac:dyDescent="0.25">
      <c r="D171" s="64">
        <v>30</v>
      </c>
      <c r="E171" s="101">
        <f>HLOOKUP($D171*100,[4]MedLB1!$1:$24,23,0)</f>
        <v>2.9965714285714302</v>
      </c>
      <c r="F171" s="101">
        <f>HLOOKUP($D171*100,[4]MedLB1!$1:$24,24,0)</f>
        <v>8.4</v>
      </c>
      <c r="G171" s="227">
        <f>HLOOKUP($D171,[4]MedLB1!$1:$24,18,0)</f>
        <v>0.40275974187143226</v>
      </c>
    </row>
    <row r="172" spans="4:7" x14ac:dyDescent="0.25">
      <c r="D172" s="64">
        <v>31</v>
      </c>
      <c r="E172" s="101">
        <f>HLOOKUP($D172*100,[4]MedLB1!$1:$24,23,0)</f>
        <v>5.2218591549295814</v>
      </c>
      <c r="F172" s="101">
        <f>HLOOKUP($D172*100,[4]MedLB1!$1:$24,24,0)</f>
        <v>14.2</v>
      </c>
      <c r="G172" s="227">
        <f>HLOOKUP($D172,[4]MedLB1!$1:$24,18,0)</f>
        <v>0.31081964007866747</v>
      </c>
    </row>
    <row r="173" spans="4:7" x14ac:dyDescent="0.25">
      <c r="D173" s="64">
        <v>32</v>
      </c>
      <c r="E173" s="101">
        <f>HLOOKUP($D173*100,[4]MedLB1!$1:$24,23,0)</f>
        <v>2.7967594936708866</v>
      </c>
      <c r="F173" s="101">
        <f>HLOOKUP($D173*100,[4]MedLB1!$1:$24,24,0)</f>
        <v>7.9000000000000012</v>
      </c>
      <c r="G173" s="227">
        <f>HLOOKUP($D173,[4]MedLB1!$1:$24,18,0)</f>
        <v>0.17975102562910408</v>
      </c>
    </row>
    <row r="174" spans="4:7" x14ac:dyDescent="0.25">
      <c r="D174" s="252"/>
      <c r="E174" s="101"/>
      <c r="F174" s="252"/>
    </row>
    <row r="175" spans="4:7" ht="15.75" thickBot="1" x14ac:dyDescent="0.3">
      <c r="D175" s="256" t="s">
        <v>351</v>
      </c>
      <c r="E175" s="257" t="s">
        <v>345</v>
      </c>
      <c r="F175" s="257" t="s">
        <v>344</v>
      </c>
      <c r="G175" s="258" t="s">
        <v>353</v>
      </c>
    </row>
    <row r="176" spans="4:7" ht="15.75" thickTop="1" x14ac:dyDescent="0.25">
      <c r="D176" s="252" t="s">
        <v>58</v>
      </c>
      <c r="E176" s="252">
        <f>SUM(PtaLB1[kW médio])</f>
        <v>121.7170690878491</v>
      </c>
      <c r="F176" s="252">
        <f>SUM(PtaLB1[Min/dia])</f>
        <v>336.05754189944133</v>
      </c>
      <c r="G176" s="252">
        <f>SUM(PtaLB1[FCP])</f>
        <v>9.4370295092434322</v>
      </c>
    </row>
    <row r="177" spans="4:7" x14ac:dyDescent="0.25">
      <c r="D177" s="252" t="s">
        <v>24</v>
      </c>
      <c r="E177" s="101">
        <f>AVERAGE(PtaLB1[kW médio])</f>
        <v>3.8036584089952843</v>
      </c>
      <c r="F177" s="101">
        <f>AVERAGE(PtaLB1[Min/dia])</f>
        <v>10.501798184357542</v>
      </c>
      <c r="G177" s="68">
        <f>AVERAGE(PtaLB1[FCP])</f>
        <v>0.29490717216385726</v>
      </c>
    </row>
    <row r="178" spans="4:7" x14ac:dyDescent="0.25">
      <c r="D178" s="252" t="s">
        <v>198</v>
      </c>
      <c r="E178" s="101">
        <f>STDEV(PtaLB1[kW médio])</f>
        <v>0.99687207896028962</v>
      </c>
      <c r="F178" s="101">
        <f>STDEV(PtaLB1[Min/dia])</f>
        <v>8.1745686143602274</v>
      </c>
      <c r="G178" s="68">
        <f>STDEV(PtaLB1[FCP])</f>
        <v>0.15033671393946252</v>
      </c>
    </row>
    <row r="179" spans="4:7" x14ac:dyDescent="0.25">
      <c r="D179" s="252" t="s">
        <v>80</v>
      </c>
      <c r="E179" s="68">
        <f>E178/E177</f>
        <v>0.26208244057951774</v>
      </c>
      <c r="F179" s="68">
        <f>F178/F177</f>
        <v>0.77839703933144233</v>
      </c>
      <c r="G179" s="68">
        <f>G178/G177</f>
        <v>0.50977639111446216</v>
      </c>
    </row>
    <row r="180" spans="4:7" x14ac:dyDescent="0.25">
      <c r="D180" s="252" t="s">
        <v>350</v>
      </c>
      <c r="E180" s="102">
        <f>AmLB!$D$16*LinhaBase!E179/SQRT(ROWS(PtaLB1[]))</f>
        <v>9.080528382102189E-2</v>
      </c>
      <c r="F180" s="102">
        <f>AmLB!$D$16*LinhaBase!F179/SQRT(ROWS(PtaLB1[]))</f>
        <v>0.26969591677199434</v>
      </c>
      <c r="G180" s="102">
        <f>AmLB!$D$16*LinhaBase!G179/SQRT(ROWS(PtaLB1[]))</f>
        <v>0.17662530071853541</v>
      </c>
    </row>
  </sheetData>
  <mergeCells count="12">
    <mergeCell ref="D6:H6"/>
    <mergeCell ref="E14:F14"/>
    <mergeCell ref="G14:H14"/>
    <mergeCell ref="E51:F51"/>
    <mergeCell ref="G51:H51"/>
    <mergeCell ref="D139:G139"/>
    <mergeCell ref="E8:H8"/>
    <mergeCell ref="E12:H12"/>
    <mergeCell ref="E28:H28"/>
    <mergeCell ref="E49:H49"/>
    <mergeCell ref="D86:G86"/>
    <mergeCell ref="D96:G96"/>
  </mergeCells>
  <conditionalFormatting sqref="E26 G26">
    <cfRule type="cellIs" dxfId="141" priority="31" operator="lessThan">
      <formula>0.1</formula>
    </cfRule>
    <cfRule type="cellIs" dxfId="140" priority="32" operator="greaterThan">
      <formula>0.1</formula>
    </cfRule>
  </conditionalFormatting>
  <conditionalFormatting sqref="E34">
    <cfRule type="cellIs" dxfId="139" priority="27" operator="lessThan">
      <formula>0.75</formula>
    </cfRule>
    <cfRule type="cellIs" dxfId="138" priority="28" operator="greaterThan">
      <formula>0.75</formula>
    </cfRule>
  </conditionalFormatting>
  <conditionalFormatting sqref="E38">
    <cfRule type="cellIs" dxfId="137" priority="25" operator="lessThan">
      <formula>0.05</formula>
    </cfRule>
    <cfRule type="cellIs" dxfId="136" priority="26" operator="greaterThan">
      <formula>0.05</formula>
    </cfRule>
  </conditionalFormatting>
  <conditionalFormatting sqref="E40">
    <cfRule type="cellIs" dxfId="135" priority="23" operator="lessThan">
      <formula>2</formula>
    </cfRule>
    <cfRule type="cellIs" dxfId="134" priority="24" operator="greaterThan">
      <formula>2</formula>
    </cfRule>
  </conditionalFormatting>
  <conditionalFormatting sqref="E47">
    <cfRule type="cellIs" dxfId="133" priority="21" operator="equal">
      <formula>"NÃO"</formula>
    </cfRule>
    <cfRule type="cellIs" dxfId="132" priority="22" operator="equal">
      <formula>"SIM"</formula>
    </cfRule>
  </conditionalFormatting>
  <conditionalFormatting sqref="E82">
    <cfRule type="cellIs" dxfId="131" priority="7" operator="lessThan">
      <formula>0.1</formula>
    </cfRule>
    <cfRule type="cellIs" dxfId="130" priority="8" operator="greaterThan">
      <formula>0.1</formula>
    </cfRule>
  </conditionalFormatting>
  <conditionalFormatting sqref="E44">
    <cfRule type="cellIs" dxfId="129" priority="5" operator="lessThan">
      <formula>0.1</formula>
    </cfRule>
    <cfRule type="cellIs" dxfId="128" priority="6" operator="greaterThan">
      <formula>0.1</formula>
    </cfRule>
  </conditionalFormatting>
  <conditionalFormatting sqref="E63 G63">
    <cfRule type="cellIs" dxfId="127" priority="1" operator="lessThan">
      <formula>0.1</formula>
    </cfRule>
    <cfRule type="cellIs" dxfId="126" priority="2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4">
    <tablePart r:id="rId3"/>
    <tablePart r:id="rId4"/>
    <tablePart r:id="rId5"/>
    <tablePart r:id="rId6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J60"/>
  <sheetViews>
    <sheetView showGridLines="0" workbookViewId="0">
      <selection activeCell="H44" sqref="H44"/>
    </sheetView>
  </sheetViews>
  <sheetFormatPr defaultRowHeight="12.75" x14ac:dyDescent="0.2"/>
  <cols>
    <col min="1" max="2" width="6.42578125" style="1" customWidth="1"/>
    <col min="3" max="3" width="31.5703125" style="11" customWidth="1"/>
    <col min="4" max="4" width="16.85546875" style="7" customWidth="1"/>
    <col min="5" max="5" width="10.42578125" style="1" customWidth="1"/>
    <col min="6" max="6" width="13" style="7" customWidth="1"/>
    <col min="7" max="7" width="10" style="15" customWidth="1"/>
    <col min="8" max="8" width="18.140625" style="7" bestFit="1" customWidth="1"/>
    <col min="9" max="9" width="9.140625" style="1"/>
    <col min="10" max="10" width="10.5703125" style="7" customWidth="1"/>
    <col min="11" max="11" width="10.7109375" style="1" bestFit="1" customWidth="1"/>
    <col min="12" max="16384" width="9.140625" style="1"/>
  </cols>
  <sheetData>
    <row r="3" spans="2:10" ht="31.5" customHeight="1" x14ac:dyDescent="0.2">
      <c r="D3" s="238" t="s">
        <v>330</v>
      </c>
      <c r="H3" s="3"/>
    </row>
    <row r="4" spans="2:10" ht="18" x14ac:dyDescent="0.2">
      <c r="D4" s="239"/>
    </row>
    <row r="5" spans="2:10" ht="18" x14ac:dyDescent="0.2">
      <c r="D5" s="156" t="s">
        <v>78</v>
      </c>
      <c r="F5" s="183"/>
      <c r="H5" s="183"/>
      <c r="J5" s="183"/>
    </row>
    <row r="6" spans="2:10" x14ac:dyDescent="0.2">
      <c r="C6" s="12"/>
      <c r="D6" s="8"/>
      <c r="H6" s="8"/>
    </row>
    <row r="7" spans="2:10" x14ac:dyDescent="0.2">
      <c r="B7" s="17" t="s">
        <v>53</v>
      </c>
      <c r="C7" s="1"/>
      <c r="D7" s="482" t="str">
        <f>Sistemas!C10</f>
        <v>Rewatt</v>
      </c>
      <c r="E7" s="483"/>
      <c r="F7" s="484"/>
      <c r="H7" s="1"/>
      <c r="J7" s="1"/>
    </row>
    <row r="8" spans="2:10" x14ac:dyDescent="0.2">
      <c r="C8" s="12"/>
      <c r="D8" s="8"/>
      <c r="H8" s="1"/>
      <c r="J8" s="1"/>
    </row>
    <row r="9" spans="2:10" x14ac:dyDescent="0.2">
      <c r="C9" s="12"/>
      <c r="D9" s="358" t="s">
        <v>347</v>
      </c>
      <c r="F9" s="356" t="s">
        <v>435</v>
      </c>
      <c r="H9" s="1"/>
      <c r="J9" s="1"/>
    </row>
    <row r="10" spans="2:10" x14ac:dyDescent="0.2">
      <c r="C10" s="12"/>
      <c r="D10" s="358"/>
      <c r="F10" s="356"/>
      <c r="H10" s="1"/>
      <c r="J10" s="1"/>
    </row>
    <row r="11" spans="2:10" x14ac:dyDescent="0.2">
      <c r="C11" s="12" t="s">
        <v>12</v>
      </c>
      <c r="D11" s="221">
        <f>Sistemas!G10</f>
        <v>4000</v>
      </c>
      <c r="E11" s="181"/>
      <c r="F11" s="221">
        <f>Sistemas!I10</f>
        <v>4000</v>
      </c>
      <c r="G11" s="220"/>
      <c r="H11" s="1"/>
      <c r="J11" s="1"/>
    </row>
    <row r="12" spans="2:10" x14ac:dyDescent="0.2">
      <c r="C12" s="12"/>
      <c r="D12" s="222"/>
      <c r="E12" s="181"/>
      <c r="F12" s="222"/>
      <c r="G12" s="220"/>
      <c r="H12" s="1"/>
      <c r="J12" s="1"/>
    </row>
    <row r="13" spans="2:10" x14ac:dyDescent="0.2">
      <c r="C13" s="12" t="s">
        <v>17</v>
      </c>
      <c r="D13" s="26">
        <f>VLOOKUP(D11,NBR[],3,1)</f>
        <v>80</v>
      </c>
      <c r="E13" s="181"/>
      <c r="F13" s="26">
        <f>VLOOKUP(F11,NBR[],3,1)</f>
        <v>80</v>
      </c>
      <c r="G13" s="220"/>
      <c r="H13" s="1"/>
      <c r="J13" s="1"/>
    </row>
    <row r="14" spans="2:10" x14ac:dyDescent="0.2">
      <c r="C14" s="12"/>
      <c r="D14" s="8"/>
      <c r="F14" s="358"/>
      <c r="H14" s="1"/>
      <c r="J14" s="1"/>
    </row>
    <row r="15" spans="2:10" ht="15" x14ac:dyDescent="0.2">
      <c r="C15" s="6" t="s">
        <v>152</v>
      </c>
      <c r="D15" s="23">
        <f>TINV(1-D17,10000000000)</f>
        <v>1.9599644086169044</v>
      </c>
      <c r="F15" s="23">
        <f>TINV(1-F17,10000000000)</f>
        <v>1.9599644086169044</v>
      </c>
      <c r="H15" s="1"/>
      <c r="J15" s="1"/>
    </row>
    <row r="16" spans="2:10" x14ac:dyDescent="0.2">
      <c r="B16" s="2"/>
      <c r="D16" s="145"/>
      <c r="F16" s="356"/>
      <c r="H16" s="1"/>
      <c r="J16" s="1"/>
    </row>
    <row r="17" spans="2:10" x14ac:dyDescent="0.2">
      <c r="B17" s="357"/>
      <c r="C17" s="11" t="s">
        <v>434</v>
      </c>
      <c r="D17" s="10">
        <v>0.95</v>
      </c>
      <c r="F17" s="10">
        <v>0.95</v>
      </c>
      <c r="H17" s="1"/>
      <c r="J17" s="1"/>
    </row>
    <row r="18" spans="2:10" x14ac:dyDescent="0.2">
      <c r="B18" s="357"/>
      <c r="D18" s="356"/>
      <c r="F18" s="356"/>
      <c r="H18" s="1"/>
      <c r="J18" s="1"/>
    </row>
    <row r="19" spans="2:10" ht="15" x14ac:dyDescent="0.2">
      <c r="C19" s="6" t="s">
        <v>22</v>
      </c>
      <c r="D19" s="28">
        <v>0.1</v>
      </c>
      <c r="F19" s="28">
        <v>0.1</v>
      </c>
      <c r="H19" s="1"/>
      <c r="J19" s="1"/>
    </row>
    <row r="20" spans="2:10" x14ac:dyDescent="0.2">
      <c r="D20" s="145"/>
      <c r="F20" s="356"/>
      <c r="H20" s="1"/>
      <c r="J20" s="1"/>
    </row>
    <row r="21" spans="2:10" ht="15" x14ac:dyDescent="0.2">
      <c r="C21" s="6" t="s">
        <v>21</v>
      </c>
      <c r="D21" s="390">
        <v>0.3</v>
      </c>
      <c r="E21" s="361"/>
      <c r="F21" s="390">
        <v>0.8</v>
      </c>
      <c r="G21" s="220"/>
      <c r="H21" s="1"/>
      <c r="J21" s="1"/>
    </row>
    <row r="22" spans="2:10" x14ac:dyDescent="0.2">
      <c r="D22" s="145"/>
      <c r="F22" s="356"/>
      <c r="H22" s="1"/>
      <c r="J22" s="1"/>
    </row>
    <row r="23" spans="2:10" ht="15" x14ac:dyDescent="0.2">
      <c r="C23" s="6" t="s">
        <v>16</v>
      </c>
      <c r="D23" s="26">
        <f>D15^2*D21^2/D19^2</f>
        <v>34.573144347405098</v>
      </c>
      <c r="F23" s="26">
        <f>F15^2*F21^2/F19^2</f>
        <v>245.85347091488075</v>
      </c>
      <c r="H23" s="1"/>
      <c r="J23" s="1"/>
    </row>
    <row r="24" spans="2:10" x14ac:dyDescent="0.2">
      <c r="C24" s="12"/>
      <c r="D24" s="8"/>
      <c r="F24" s="358"/>
      <c r="H24" s="1"/>
      <c r="J24" s="1"/>
    </row>
    <row r="25" spans="2:10" x14ac:dyDescent="0.2">
      <c r="C25" s="12" t="s">
        <v>18</v>
      </c>
      <c r="D25" s="26">
        <f>D11*D23/(D11+D23)</f>
        <v>34.276879471964392</v>
      </c>
      <c r="F25" s="26">
        <f>F11*F23/(F11+F23)</f>
        <v>231.61748053627969</v>
      </c>
      <c r="H25" s="1"/>
      <c r="J25" s="1"/>
    </row>
    <row r="26" spans="2:10" x14ac:dyDescent="0.2">
      <c r="B26" s="2"/>
      <c r="C26" s="12"/>
      <c r="D26" s="8"/>
      <c r="F26" s="358"/>
      <c r="H26" s="1"/>
      <c r="J26" s="1"/>
    </row>
    <row r="27" spans="2:10" x14ac:dyDescent="0.2">
      <c r="B27" s="2" t="s">
        <v>27</v>
      </c>
      <c r="C27" s="12"/>
      <c r="D27" s="8"/>
      <c r="F27" s="358"/>
      <c r="H27" s="1"/>
      <c r="J27" s="1"/>
    </row>
    <row r="28" spans="2:10" x14ac:dyDescent="0.2">
      <c r="B28" s="2"/>
      <c r="C28" s="12"/>
      <c r="D28" s="8"/>
      <c r="F28" s="358"/>
      <c r="H28" s="1"/>
      <c r="J28" s="1"/>
    </row>
    <row r="29" spans="2:10" x14ac:dyDescent="0.2">
      <c r="B29" s="364"/>
      <c r="C29" s="12" t="s">
        <v>438</v>
      </c>
      <c r="D29" s="389">
        <v>32</v>
      </c>
      <c r="E29" s="181"/>
      <c r="F29" s="389">
        <v>32</v>
      </c>
      <c r="H29" s="1"/>
      <c r="J29" s="1"/>
    </row>
    <row r="30" spans="2:10" x14ac:dyDescent="0.2">
      <c r="B30" s="364"/>
      <c r="C30" s="12"/>
      <c r="D30" s="365"/>
      <c r="F30" s="365"/>
      <c r="H30" s="1"/>
      <c r="J30" s="1"/>
    </row>
    <row r="31" spans="2:10" x14ac:dyDescent="0.2">
      <c r="C31" s="12" t="s">
        <v>19</v>
      </c>
      <c r="D31" s="221">
        <f>ROWS(MedDet1[])</f>
        <v>32</v>
      </c>
      <c r="E31" s="181"/>
      <c r="F31" s="221">
        <f>ROWS(MedDet1[])</f>
        <v>32</v>
      </c>
      <c r="G31" s="220"/>
      <c r="H31" s="1"/>
      <c r="J31" s="1"/>
    </row>
    <row r="32" spans="2:10" x14ac:dyDescent="0.2">
      <c r="C32" s="12"/>
      <c r="F32" s="356"/>
      <c r="H32" s="1"/>
      <c r="J32" s="1"/>
    </row>
    <row r="33" spans="2:10" x14ac:dyDescent="0.2">
      <c r="C33" s="1" t="s">
        <v>24</v>
      </c>
      <c r="D33" s="25">
        <f>Determ!E17</f>
        <v>2.3601384446195026</v>
      </c>
      <c r="E33" s="31" t="s">
        <v>195</v>
      </c>
      <c r="F33" s="25">
        <f>Determ!G17</f>
        <v>24.613433360561434</v>
      </c>
      <c r="G33" s="359" t="s">
        <v>356</v>
      </c>
      <c r="H33" s="1"/>
      <c r="J33" s="1"/>
    </row>
    <row r="34" spans="2:10" x14ac:dyDescent="0.2">
      <c r="C34" s="1"/>
      <c r="D34" s="1"/>
      <c r="E34" s="7"/>
      <c r="F34" s="1"/>
      <c r="H34" s="1"/>
      <c r="J34" s="1"/>
    </row>
    <row r="35" spans="2:10" x14ac:dyDescent="0.2">
      <c r="C35" s="1" t="s">
        <v>26</v>
      </c>
      <c r="D35" s="25">
        <f>Determ!E19</f>
        <v>0.59894206476703782</v>
      </c>
      <c r="E35" s="31" t="s">
        <v>195</v>
      </c>
      <c r="F35" s="25">
        <f>Determ!G19</f>
        <v>10.752035850084603</v>
      </c>
      <c r="G35" s="359" t="s">
        <v>356</v>
      </c>
      <c r="H35" s="1"/>
      <c r="J35" s="1"/>
    </row>
    <row r="36" spans="2:10" x14ac:dyDescent="0.2">
      <c r="F36" s="356"/>
      <c r="H36" s="1"/>
      <c r="J36" s="1"/>
    </row>
    <row r="37" spans="2:10" x14ac:dyDescent="0.2">
      <c r="C37" s="11" t="s">
        <v>20</v>
      </c>
      <c r="D37" s="14">
        <f>D35/D33</f>
        <v>0.25377412334961486</v>
      </c>
      <c r="F37" s="14">
        <f>F35/F33</f>
        <v>0.43683608428691595</v>
      </c>
      <c r="H37" s="1"/>
      <c r="J37" s="1"/>
    </row>
    <row r="38" spans="2:10" x14ac:dyDescent="0.2">
      <c r="F38" s="356"/>
      <c r="H38" s="1"/>
      <c r="J38" s="1"/>
    </row>
    <row r="39" spans="2:10" x14ac:dyDescent="0.2">
      <c r="C39" s="11" t="s">
        <v>23</v>
      </c>
      <c r="D39" s="384">
        <f>D15*D37/SQRT(D31)</f>
        <v>8.7926651042464901E-2</v>
      </c>
      <c r="F39" s="384">
        <f>F15*F37/SQRT(F31)</f>
        <v>0.15135323270504261</v>
      </c>
      <c r="H39" s="1"/>
      <c r="J39" s="1"/>
    </row>
    <row r="40" spans="2:10" ht="21.75" customHeight="1" x14ac:dyDescent="0.2">
      <c r="H40" s="1"/>
      <c r="J40" s="1"/>
    </row>
    <row r="41" spans="2:10" x14ac:dyDescent="0.2">
      <c r="B41" s="364" t="s">
        <v>28</v>
      </c>
      <c r="D41" s="346" t="s">
        <v>407</v>
      </c>
      <c r="E41" s="362"/>
      <c r="F41" s="346" t="s">
        <v>407</v>
      </c>
      <c r="H41" s="1"/>
      <c r="J41" s="1"/>
    </row>
    <row r="42" spans="2:10" x14ac:dyDescent="0.2">
      <c r="D42" s="363"/>
      <c r="E42" s="481" t="s">
        <v>42</v>
      </c>
      <c r="F42" s="481"/>
      <c r="H42" s="1"/>
      <c r="J42" s="1"/>
    </row>
    <row r="43" spans="2:10" x14ac:dyDescent="0.2">
      <c r="D43" s="363"/>
      <c r="E43" s="363"/>
      <c r="F43" s="363"/>
      <c r="H43" s="1"/>
      <c r="J43" s="1"/>
    </row>
    <row r="44" spans="2:10" x14ac:dyDescent="0.2">
      <c r="C44" s="397" t="s">
        <v>243</v>
      </c>
      <c r="D44" s="398" t="s">
        <v>29</v>
      </c>
      <c r="E44" s="398" t="s">
        <v>196</v>
      </c>
      <c r="F44" s="399" t="s">
        <v>197</v>
      </c>
      <c r="H44" s="1"/>
      <c r="J44" s="1"/>
    </row>
    <row r="45" spans="2:10" x14ac:dyDescent="0.2">
      <c r="C45" s="18" t="s">
        <v>30</v>
      </c>
      <c r="D45" s="402"/>
      <c r="E45" s="19" t="str">
        <f t="shared" ref="E45:E56" si="0">IF(D45=1,INT(D$31/$D$57),"")</f>
        <v/>
      </c>
      <c r="F45" s="402" t="str">
        <f>IF(D45=1,INT(D$31/$D$57),"")</f>
        <v/>
      </c>
      <c r="G45" s="21"/>
      <c r="H45" s="1"/>
      <c r="J45" s="1"/>
    </row>
    <row r="46" spans="2:10" x14ac:dyDescent="0.2">
      <c r="C46" s="1" t="s">
        <v>31</v>
      </c>
      <c r="D46" s="367">
        <v>1</v>
      </c>
      <c r="E46" s="64">
        <f t="shared" si="0"/>
        <v>5</v>
      </c>
      <c r="F46" s="367">
        <f>IF(D46=1,INT(D$31/$D$57),"")</f>
        <v>5</v>
      </c>
      <c r="G46" s="193"/>
      <c r="H46" s="1"/>
      <c r="J46" s="1"/>
    </row>
    <row r="47" spans="2:10" x14ac:dyDescent="0.2">
      <c r="C47" s="18" t="s">
        <v>32</v>
      </c>
      <c r="D47" s="367">
        <v>1</v>
      </c>
      <c r="E47" s="219">
        <f t="shared" si="0"/>
        <v>5</v>
      </c>
      <c r="F47" s="367">
        <v>6</v>
      </c>
      <c r="G47" s="193"/>
      <c r="H47" s="1"/>
      <c r="J47" s="1"/>
    </row>
    <row r="48" spans="2:10" x14ac:dyDescent="0.2">
      <c r="C48" s="1" t="s">
        <v>33</v>
      </c>
      <c r="D48" s="367">
        <v>1</v>
      </c>
      <c r="E48" s="64">
        <f t="shared" si="0"/>
        <v>5</v>
      </c>
      <c r="F48" s="367">
        <f>IF(D48=1,INT(D$31/$D$57),"")</f>
        <v>5</v>
      </c>
      <c r="G48" s="193"/>
      <c r="H48" s="1"/>
      <c r="J48" s="1"/>
    </row>
    <row r="49" spans="3:10" x14ac:dyDescent="0.2">
      <c r="C49" s="18" t="s">
        <v>34</v>
      </c>
      <c r="D49" s="367">
        <v>1</v>
      </c>
      <c r="E49" s="219">
        <f t="shared" si="0"/>
        <v>5</v>
      </c>
      <c r="F49" s="367">
        <v>6</v>
      </c>
      <c r="G49" s="193"/>
      <c r="H49" s="1"/>
      <c r="J49" s="1"/>
    </row>
    <row r="50" spans="3:10" x14ac:dyDescent="0.2">
      <c r="C50" s="1" t="s">
        <v>35</v>
      </c>
      <c r="D50" s="367">
        <v>1</v>
      </c>
      <c r="E50" s="64">
        <f t="shared" si="0"/>
        <v>5</v>
      </c>
      <c r="F50" s="367">
        <f t="shared" ref="F50:F56" si="1">IF(D50=1,INT(D$31/$D$57),"")</f>
        <v>5</v>
      </c>
      <c r="G50" s="193"/>
      <c r="H50" s="1"/>
      <c r="J50" s="1"/>
    </row>
    <row r="51" spans="3:10" x14ac:dyDescent="0.2">
      <c r="C51" s="18" t="s">
        <v>36</v>
      </c>
      <c r="D51" s="367">
        <v>1</v>
      </c>
      <c r="E51" s="219">
        <f t="shared" si="0"/>
        <v>5</v>
      </c>
      <c r="F51" s="367">
        <f t="shared" si="1"/>
        <v>5</v>
      </c>
      <c r="G51" s="193"/>
      <c r="H51" s="1"/>
      <c r="J51" s="1"/>
    </row>
    <row r="52" spans="3:10" x14ac:dyDescent="0.2">
      <c r="C52" s="1" t="s">
        <v>37</v>
      </c>
      <c r="D52" s="367"/>
      <c r="E52" s="64" t="str">
        <f t="shared" si="0"/>
        <v/>
      </c>
      <c r="F52" s="367" t="str">
        <f t="shared" si="1"/>
        <v/>
      </c>
      <c r="G52" s="193"/>
      <c r="H52" s="1"/>
      <c r="J52" s="1"/>
    </row>
    <row r="53" spans="3:10" x14ac:dyDescent="0.2">
      <c r="C53" s="18" t="s">
        <v>38</v>
      </c>
      <c r="D53" s="367"/>
      <c r="E53" s="219" t="str">
        <f t="shared" si="0"/>
        <v/>
      </c>
      <c r="F53" s="367" t="str">
        <f t="shared" si="1"/>
        <v/>
      </c>
      <c r="G53" s="193"/>
      <c r="H53" s="1"/>
      <c r="J53" s="1"/>
    </row>
    <row r="54" spans="3:10" x14ac:dyDescent="0.2">
      <c r="C54" s="1" t="s">
        <v>39</v>
      </c>
      <c r="D54" s="367"/>
      <c r="E54" s="64" t="str">
        <f t="shared" si="0"/>
        <v/>
      </c>
      <c r="F54" s="367" t="str">
        <f t="shared" si="1"/>
        <v/>
      </c>
      <c r="G54" s="193"/>
      <c r="H54" s="1"/>
      <c r="J54" s="1"/>
    </row>
    <row r="55" spans="3:10" x14ac:dyDescent="0.2">
      <c r="C55" s="18" t="s">
        <v>40</v>
      </c>
      <c r="D55" s="367"/>
      <c r="E55" s="219" t="str">
        <f t="shared" si="0"/>
        <v/>
      </c>
      <c r="F55" s="367" t="str">
        <f t="shared" si="1"/>
        <v/>
      </c>
      <c r="G55" s="193"/>
      <c r="H55" s="1"/>
      <c r="J55" s="1"/>
    </row>
    <row r="56" spans="3:10" x14ac:dyDescent="0.2">
      <c r="C56" s="1" t="s">
        <v>41</v>
      </c>
      <c r="D56" s="367"/>
      <c r="E56" s="360" t="str">
        <f t="shared" si="0"/>
        <v/>
      </c>
      <c r="F56" s="367" t="str">
        <f t="shared" si="1"/>
        <v/>
      </c>
      <c r="G56" s="193"/>
      <c r="H56" s="1"/>
      <c r="J56" s="1"/>
    </row>
    <row r="57" spans="3:10" ht="15" x14ac:dyDescent="0.25">
      <c r="C57" s="400" t="s">
        <v>58</v>
      </c>
      <c r="D57" s="401">
        <f>SUBTOTAL(109,ProgAmDet[Disponibilidade])</f>
        <v>6</v>
      </c>
      <c r="E57" s="401">
        <f>SUBTOTAL(109,ProgAmDet[Cálculo])</f>
        <v>30</v>
      </c>
      <c r="F57" s="401">
        <f>SUBTOTAL(109,ProgAmDet[Distribuição])</f>
        <v>32</v>
      </c>
      <c r="G57" s="220"/>
      <c r="H57" s="1"/>
      <c r="J57" s="1"/>
    </row>
    <row r="58" spans="3:10" x14ac:dyDescent="0.2">
      <c r="D58" s="1"/>
      <c r="F58" s="1"/>
      <c r="G58" s="220"/>
      <c r="H58" s="1"/>
      <c r="J58" s="1"/>
    </row>
    <row r="59" spans="3:10" x14ac:dyDescent="0.2">
      <c r="D59" s="64" t="s">
        <v>43</v>
      </c>
      <c r="E59" s="64">
        <f>D$31-E57</f>
        <v>2</v>
      </c>
      <c r="F59" s="64">
        <f>D$31-F57</f>
        <v>0</v>
      </c>
      <c r="G59" s="220"/>
      <c r="H59" s="1"/>
      <c r="J59" s="1"/>
    </row>
    <row r="60" spans="3:10" x14ac:dyDescent="0.2">
      <c r="D60" s="64"/>
      <c r="E60" s="181"/>
      <c r="F60" s="64"/>
      <c r="G60" s="220"/>
      <c r="H60" s="64"/>
      <c r="I60" s="181"/>
      <c r="J60" s="64"/>
    </row>
  </sheetData>
  <mergeCells count="2">
    <mergeCell ref="D7:F7"/>
    <mergeCell ref="E42:F42"/>
  </mergeCells>
  <conditionalFormatting sqref="D39 F39">
    <cfRule type="cellIs" dxfId="109" priority="1" operator="lessThan">
      <formula>0.1</formula>
    </cfRule>
    <cfRule type="cellIs" dxfId="108" priority="2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1">
    <tablePart r:id="rId4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221"/>
  <sheetViews>
    <sheetView showGridLines="0" topLeftCell="A167" workbookViewId="0">
      <selection activeCell="B181" sqref="B181:G207"/>
    </sheetView>
  </sheetViews>
  <sheetFormatPr defaultRowHeight="12.75" x14ac:dyDescent="0.2"/>
  <cols>
    <col min="1" max="2" width="6.42578125" style="1" customWidth="1"/>
    <col min="3" max="3" width="31.5703125" style="11" customWidth="1"/>
    <col min="4" max="4" width="16.140625" style="7" customWidth="1"/>
    <col min="5" max="5" width="16.140625" style="1" customWidth="1"/>
    <col min="6" max="6" width="11.85546875" style="7" bestFit="1" customWidth="1"/>
    <col min="7" max="7" width="11.85546875" style="15" customWidth="1"/>
    <col min="8" max="8" width="10.140625" style="15" bestFit="1" customWidth="1"/>
    <col min="9" max="9" width="8.42578125" style="15" bestFit="1" customWidth="1"/>
    <col min="10" max="11" width="10.140625" style="1" bestFit="1" customWidth="1"/>
    <col min="12" max="16384" width="9.140625" style="1"/>
  </cols>
  <sheetData>
    <row r="3" spans="2:9" ht="18" x14ac:dyDescent="0.2">
      <c r="D3" s="238" t="s">
        <v>330</v>
      </c>
    </row>
    <row r="4" spans="2:9" ht="46.5" customHeight="1" x14ac:dyDescent="0.25">
      <c r="D4" s="233"/>
    </row>
    <row r="5" spans="2:9" ht="14.25" customHeight="1" x14ac:dyDescent="0.2">
      <c r="D5" s="156" t="s">
        <v>211</v>
      </c>
      <c r="F5" s="183"/>
    </row>
    <row r="7" spans="2:9" x14ac:dyDescent="0.2">
      <c r="B7" s="2" t="s">
        <v>158</v>
      </c>
      <c r="C7" s="12"/>
      <c r="D7" s="488"/>
      <c r="E7" s="489"/>
      <c r="F7" s="489"/>
      <c r="G7" s="489"/>
      <c r="H7" s="490"/>
    </row>
    <row r="8" spans="2:9" x14ac:dyDescent="0.2">
      <c r="C8" s="12"/>
      <c r="D8" s="8"/>
    </row>
    <row r="9" spans="2:9" ht="15" x14ac:dyDescent="0.25">
      <c r="B9" s="17" t="s">
        <v>53</v>
      </c>
      <c r="C9" s="1"/>
      <c r="E9" s="482" t="str">
        <f>AmDeterm!$D$7</f>
        <v>Rewatt</v>
      </c>
      <c r="F9" s="483"/>
      <c r="G9" s="483"/>
      <c r="H9" s="484"/>
      <c r="I9"/>
    </row>
    <row r="10" spans="2:9" ht="15" x14ac:dyDescent="0.25">
      <c r="C10" s="12"/>
      <c r="D10" s="8"/>
      <c r="H10"/>
      <c r="I10"/>
    </row>
    <row r="11" spans="2:9" ht="15" x14ac:dyDescent="0.25">
      <c r="C11" s="12" t="s">
        <v>45</v>
      </c>
      <c r="D11" s="8"/>
      <c r="E11" s="26">
        <f>ROWS(MedDet1[])</f>
        <v>32</v>
      </c>
      <c r="H11"/>
      <c r="I11"/>
    </row>
    <row r="12" spans="2:9" ht="15" x14ac:dyDescent="0.25">
      <c r="C12" s="12"/>
      <c r="D12" s="8"/>
      <c r="H12"/>
      <c r="I12"/>
    </row>
    <row r="13" spans="2:9" ht="15" x14ac:dyDescent="0.25">
      <c r="B13" s="99" t="s">
        <v>352</v>
      </c>
      <c r="C13" s="12"/>
      <c r="E13" s="482" t="str">
        <f>AmDeterm!$D$7</f>
        <v>Rewatt</v>
      </c>
      <c r="F13" s="483"/>
      <c r="G13" s="483"/>
      <c r="H13" s="484"/>
      <c r="I13"/>
    </row>
    <row r="14" spans="2:9" ht="15" x14ac:dyDescent="0.25">
      <c r="C14" s="12"/>
      <c r="D14" s="8"/>
      <c r="H14"/>
      <c r="I14"/>
    </row>
    <row r="15" spans="2:9" ht="15" x14ac:dyDescent="0.25">
      <c r="C15" s="12"/>
      <c r="D15" s="8"/>
      <c r="E15" s="481" t="s">
        <v>347</v>
      </c>
      <c r="F15" s="481"/>
      <c r="G15" s="481" t="s">
        <v>369</v>
      </c>
      <c r="H15" s="481"/>
      <c r="I15"/>
    </row>
    <row r="16" spans="2:9" ht="15" x14ac:dyDescent="0.25">
      <c r="C16" s="12"/>
      <c r="D16" s="8"/>
      <c r="F16" s="254"/>
      <c r="H16"/>
      <c r="I16"/>
    </row>
    <row r="17" spans="2:10" ht="15" x14ac:dyDescent="0.25">
      <c r="C17" s="22" t="s">
        <v>24</v>
      </c>
      <c r="D17" s="1"/>
      <c r="E17" s="24">
        <f>AVERAGE(MedDet1[kW médio])</f>
        <v>2.3601384446195026</v>
      </c>
      <c r="F17" s="7" t="s">
        <v>52</v>
      </c>
      <c r="G17" s="24">
        <f>AVERAGE(MedDet1[Min/dia])</f>
        <v>24.613433360561434</v>
      </c>
      <c r="H17" s="252" t="s">
        <v>355</v>
      </c>
      <c r="I17"/>
    </row>
    <row r="18" spans="2:10" ht="15" x14ac:dyDescent="0.25">
      <c r="D18" s="1"/>
      <c r="G18" s="1"/>
      <c r="H18" s="252"/>
      <c r="I18"/>
    </row>
    <row r="19" spans="2:10" ht="15" x14ac:dyDescent="0.25">
      <c r="C19" s="11" t="s">
        <v>44</v>
      </c>
      <c r="D19" s="1"/>
      <c r="E19" s="24">
        <f>STDEV(MedDet1[kW médio])</f>
        <v>0.59894206476703782</v>
      </c>
      <c r="F19" s="7" t="str">
        <f>F17</f>
        <v>kW</v>
      </c>
      <c r="G19" s="24">
        <f>STDEV(MedDet1[Min/dia])</f>
        <v>10.752035850084603</v>
      </c>
      <c r="H19" s="252" t="str">
        <f>H17</f>
        <v>min</v>
      </c>
      <c r="I19"/>
    </row>
    <row r="20" spans="2:10" ht="15" x14ac:dyDescent="0.25">
      <c r="D20" s="1"/>
      <c r="E20" s="29"/>
      <c r="G20" s="29"/>
      <c r="H20" s="252"/>
      <c r="I20"/>
    </row>
    <row r="21" spans="2:10" ht="15" x14ac:dyDescent="0.25">
      <c r="C21" s="11" t="s">
        <v>80</v>
      </c>
      <c r="D21" s="1"/>
      <c r="E21" s="115">
        <f>E19/E17</f>
        <v>0.25377412334961486</v>
      </c>
      <c r="G21" s="115">
        <f>G19/G17</f>
        <v>0.43683608428691595</v>
      </c>
      <c r="H21" s="252"/>
      <c r="I21"/>
    </row>
    <row r="22" spans="2:10" ht="15" x14ac:dyDescent="0.25">
      <c r="D22" s="1"/>
      <c r="G22" s="1"/>
      <c r="H22" s="252"/>
      <c r="I22"/>
    </row>
    <row r="23" spans="2:10" ht="15" x14ac:dyDescent="0.25">
      <c r="C23" s="11" t="s">
        <v>79</v>
      </c>
      <c r="D23" s="1"/>
      <c r="E23" s="24">
        <f>E19/SQRT($E$11)</f>
        <v>0.10587899888366119</v>
      </c>
      <c r="F23" s="7" t="str">
        <f>F17</f>
        <v>kW</v>
      </c>
      <c r="G23" s="24">
        <f>G19/SQRT($E$11)</f>
        <v>1.9007093652889218</v>
      </c>
      <c r="H23" s="252" t="str">
        <f>H17</f>
        <v>min</v>
      </c>
      <c r="I23"/>
    </row>
    <row r="24" spans="2:10" ht="15" x14ac:dyDescent="0.25">
      <c r="D24" s="1"/>
      <c r="G24" s="1"/>
      <c r="H24" s="252"/>
      <c r="I24"/>
    </row>
    <row r="25" spans="2:10" ht="15" x14ac:dyDescent="0.25">
      <c r="C25" s="11" t="s">
        <v>49</v>
      </c>
      <c r="D25" s="1"/>
      <c r="E25" s="24">
        <f>TINV(1-AmDeterm!$D$17,$E$11-1)*E23</f>
        <v>0.21594164191421727</v>
      </c>
      <c r="F25" s="7" t="str">
        <f>F17</f>
        <v>kW</v>
      </c>
      <c r="G25" s="24">
        <f>TINV(1-AmDeterm!$D$17,$E$11-1)*G23</f>
        <v>3.8765223081983384</v>
      </c>
      <c r="H25" s="252" t="str">
        <f>H17</f>
        <v>min</v>
      </c>
      <c r="I25"/>
    </row>
    <row r="26" spans="2:10" s="15" customFormat="1" ht="15" x14ac:dyDescent="0.25">
      <c r="B26" s="1"/>
      <c r="C26" s="11"/>
      <c r="D26" s="1"/>
      <c r="E26" s="29"/>
      <c r="F26" s="7"/>
      <c r="G26" s="29"/>
      <c r="H26" s="252"/>
      <c r="I26"/>
      <c r="J26" s="1"/>
    </row>
    <row r="27" spans="2:10" ht="15" x14ac:dyDescent="0.25">
      <c r="D27" s="1"/>
      <c r="E27" s="384">
        <f>E25/E17</f>
        <v>9.1495328338262377E-2</v>
      </c>
      <c r="G27" s="384">
        <f>G25/G17</f>
        <v>0.15749620345163884</v>
      </c>
      <c r="H27" s="252"/>
      <c r="I27"/>
    </row>
    <row r="28" spans="2:10" ht="15" x14ac:dyDescent="0.25">
      <c r="D28" s="1"/>
      <c r="E28" s="21"/>
      <c r="F28" s="21"/>
      <c r="H28"/>
      <c r="I28"/>
    </row>
    <row r="29" spans="2:10" ht="15" x14ac:dyDescent="0.25">
      <c r="B29" s="99" t="s">
        <v>203</v>
      </c>
      <c r="E29" s="482" t="str">
        <f>AmDeterm!$D$7</f>
        <v>Rewatt</v>
      </c>
      <c r="F29" s="483"/>
      <c r="G29" s="483"/>
      <c r="H29" s="484"/>
      <c r="I29"/>
    </row>
    <row r="30" spans="2:10" ht="15" x14ac:dyDescent="0.25">
      <c r="D30" s="1"/>
      <c r="E30" s="21"/>
      <c r="F30" s="21"/>
      <c r="H30"/>
      <c r="I30"/>
    </row>
    <row r="31" spans="2:10" ht="15" x14ac:dyDescent="0.25">
      <c r="C31" s="11" t="s">
        <v>212</v>
      </c>
      <c r="D31" s="1"/>
      <c r="E31" s="109">
        <f>E89</f>
        <v>2.9787382921873085</v>
      </c>
      <c r="F31" s="114" t="s">
        <v>52</v>
      </c>
      <c r="H31"/>
      <c r="I31"/>
    </row>
    <row r="32" spans="2:10" ht="15" x14ac:dyDescent="0.25">
      <c r="D32" s="1"/>
      <c r="E32" s="31"/>
      <c r="F32" s="21"/>
      <c r="H32"/>
      <c r="I32"/>
    </row>
    <row r="33" spans="2:9" ht="15" x14ac:dyDescent="0.25">
      <c r="C33" s="11" t="s">
        <v>213</v>
      </c>
      <c r="D33" s="1"/>
      <c r="E33" s="110">
        <f>D89</f>
        <v>-2.8834008993604218E-2</v>
      </c>
      <c r="F33" s="7" t="s">
        <v>348</v>
      </c>
      <c r="H33"/>
      <c r="I33"/>
    </row>
    <row r="34" spans="2:9" ht="15" x14ac:dyDescent="0.25">
      <c r="D34" s="1"/>
      <c r="E34" s="21"/>
      <c r="F34" s="21"/>
      <c r="H34"/>
      <c r="I34"/>
    </row>
    <row r="35" spans="2:9" ht="15" x14ac:dyDescent="0.25">
      <c r="C35" s="11" t="s">
        <v>204</v>
      </c>
      <c r="D35" s="1"/>
      <c r="E35" s="262">
        <f>D91</f>
        <v>4.7410552454219615E-3</v>
      </c>
      <c r="F35" s="15"/>
      <c r="H35"/>
      <c r="I35"/>
    </row>
    <row r="36" spans="2:9" ht="15" x14ac:dyDescent="0.25">
      <c r="D36" s="1"/>
      <c r="E36" s="111"/>
      <c r="F36" s="21"/>
      <c r="H36"/>
      <c r="I36"/>
    </row>
    <row r="37" spans="2:9" ht="15" x14ac:dyDescent="0.25">
      <c r="C37" s="11" t="s">
        <v>79</v>
      </c>
      <c r="D37" s="1"/>
      <c r="E37" s="110">
        <f>E91</f>
        <v>0.60739761138450166</v>
      </c>
      <c r="F37" s="7" t="str">
        <f>F31</f>
        <v>kW</v>
      </c>
      <c r="H37"/>
      <c r="I37"/>
    </row>
    <row r="38" spans="2:9" ht="15" x14ac:dyDescent="0.25">
      <c r="D38" s="1"/>
      <c r="E38" s="21"/>
      <c r="F38" s="21"/>
      <c r="H38"/>
      <c r="I38"/>
    </row>
    <row r="39" spans="2:9" ht="15" x14ac:dyDescent="0.25">
      <c r="C39" s="11" t="s">
        <v>205</v>
      </c>
      <c r="D39" s="1"/>
      <c r="E39" s="268">
        <f>E91/E17</f>
        <v>0.25735677191700729</v>
      </c>
      <c r="F39" s="15"/>
      <c r="H39"/>
      <c r="I39"/>
    </row>
    <row r="40" spans="2:9" ht="15" x14ac:dyDescent="0.25">
      <c r="D40" s="1"/>
      <c r="E40" s="21"/>
      <c r="F40" s="21"/>
      <c r="H40"/>
      <c r="I40"/>
    </row>
    <row r="41" spans="2:9" ht="15" x14ac:dyDescent="0.25">
      <c r="C41" s="11" t="s">
        <v>206</v>
      </c>
      <c r="D41" s="1"/>
      <c r="E41" s="83">
        <f>ABS(D89/D90)</f>
        <v>0.37803332890676872</v>
      </c>
      <c r="F41" s="15"/>
      <c r="H41"/>
      <c r="I41"/>
    </row>
    <row r="42" spans="2:9" s="15" customFormat="1" ht="15" x14ac:dyDescent="0.25">
      <c r="C42" s="20"/>
      <c r="E42" s="21"/>
      <c r="H42" s="119"/>
      <c r="I42" s="119"/>
    </row>
    <row r="43" spans="2:9" s="15" customFormat="1" ht="15" x14ac:dyDescent="0.25">
      <c r="C43" s="20" t="s">
        <v>49</v>
      </c>
      <c r="E43" s="24">
        <f>TINV(1-AmDeterm!$D$17,E11-1)*E37</f>
        <v>1.2387955957277512</v>
      </c>
      <c r="F43" s="114" t="s">
        <v>52</v>
      </c>
      <c r="H43" s="119"/>
      <c r="I43" s="119"/>
    </row>
    <row r="44" spans="2:9" ht="15" x14ac:dyDescent="0.25">
      <c r="D44" s="1"/>
      <c r="E44" s="21"/>
      <c r="F44" s="21"/>
      <c r="H44"/>
      <c r="I44"/>
    </row>
    <row r="45" spans="2:9" ht="15" x14ac:dyDescent="0.25">
      <c r="D45" s="1"/>
      <c r="E45" s="21" t="s">
        <v>207</v>
      </c>
      <c r="F45" s="21"/>
      <c r="G45" s="21" t="s">
        <v>208</v>
      </c>
      <c r="H45"/>
      <c r="I45"/>
    </row>
    <row r="46" spans="2:9" ht="15" x14ac:dyDescent="0.25">
      <c r="C46" s="11" t="s">
        <v>209</v>
      </c>
      <c r="D46" s="1"/>
      <c r="E46" s="13" t="str">
        <f>IF(OR(AND(E35&gt;0.75,E39&lt;5%),AND(E35&gt;0.75,E41&gt;2),AND(E39&lt;5%,E41&gt;2)),"SIM","NÃO")</f>
        <v>NÃO</v>
      </c>
      <c r="F46" s="21"/>
      <c r="G46" s="418" t="s">
        <v>333</v>
      </c>
      <c r="H46"/>
      <c r="I46"/>
    </row>
    <row r="47" spans="2:9" ht="15" x14ac:dyDescent="0.25">
      <c r="D47" s="1"/>
      <c r="E47" s="21"/>
      <c r="F47" s="21"/>
      <c r="H47"/>
      <c r="I47"/>
    </row>
    <row r="48" spans="2:9" ht="15" x14ac:dyDescent="0.25">
      <c r="B48" s="152" t="s">
        <v>349</v>
      </c>
      <c r="E48" s="482" t="str">
        <f>AmDeterm!$D$7</f>
        <v>Rewatt</v>
      </c>
      <c r="F48" s="483"/>
      <c r="G48" s="483"/>
      <c r="H48" s="484"/>
      <c r="I48"/>
    </row>
    <row r="49" spans="2:9" ht="15" x14ac:dyDescent="0.25">
      <c r="B49" s="99"/>
      <c r="D49" s="31"/>
      <c r="F49" s="31"/>
      <c r="H49"/>
      <c r="I49"/>
    </row>
    <row r="50" spans="2:9" ht="15" x14ac:dyDescent="0.25">
      <c r="B50" s="255"/>
      <c r="D50" s="31"/>
      <c r="E50" s="481" t="s">
        <v>347</v>
      </c>
      <c r="F50" s="481"/>
      <c r="G50" s="481" t="s">
        <v>369</v>
      </c>
      <c r="H50" s="481"/>
      <c r="I50"/>
    </row>
    <row r="51" spans="2:9" ht="15" x14ac:dyDescent="0.25">
      <c r="B51" s="255"/>
      <c r="D51" s="31"/>
      <c r="F51" s="31"/>
      <c r="H51"/>
      <c r="I51"/>
    </row>
    <row r="52" spans="2:9" ht="15" x14ac:dyDescent="0.25">
      <c r="B52" s="253"/>
      <c r="C52" s="11" t="s">
        <v>24</v>
      </c>
      <c r="D52" s="1"/>
      <c r="E52" s="109">
        <f>AVERAGE(PtaDet1[kW médio])</f>
        <v>2.3320387909324509</v>
      </c>
      <c r="F52" s="21" t="s">
        <v>52</v>
      </c>
      <c r="G52" s="109">
        <f>AVERAGE(PtaDet1[Min/dia])</f>
        <v>10.438681516922761</v>
      </c>
      <c r="H52" s="21" t="s">
        <v>355</v>
      </c>
      <c r="I52"/>
    </row>
    <row r="53" spans="2:9" ht="15" x14ac:dyDescent="0.25">
      <c r="B53" s="253"/>
      <c r="D53" s="1"/>
      <c r="E53" s="21"/>
      <c r="F53" s="21"/>
      <c r="G53" s="21"/>
      <c r="H53" s="21"/>
      <c r="I53"/>
    </row>
    <row r="54" spans="2:9" ht="15" x14ac:dyDescent="0.25">
      <c r="B54" s="253"/>
      <c r="C54" s="11" t="s">
        <v>44</v>
      </c>
      <c r="D54" s="1"/>
      <c r="E54" s="109">
        <f>STDEV(PtaDet1[kW médio])</f>
        <v>0.66443117284345377</v>
      </c>
      <c r="F54" s="21" t="str">
        <f>F52</f>
        <v>kW</v>
      </c>
      <c r="G54" s="109">
        <f>STDEV(PtaDet1[Min/dia])</f>
        <v>7.5869909795715804</v>
      </c>
      <c r="H54" s="21" t="str">
        <f>H52</f>
        <v>min</v>
      </c>
      <c r="I54"/>
    </row>
    <row r="55" spans="2:9" ht="15" x14ac:dyDescent="0.25">
      <c r="B55" s="253"/>
      <c r="D55" s="1"/>
      <c r="E55" s="21"/>
      <c r="F55" s="21"/>
      <c r="G55" s="21"/>
      <c r="H55" s="21"/>
      <c r="I55"/>
    </row>
    <row r="56" spans="2:9" ht="15" x14ac:dyDescent="0.25">
      <c r="B56" s="253"/>
      <c r="C56" s="11" t="s">
        <v>80</v>
      </c>
      <c r="D56" s="1"/>
      <c r="E56" s="179">
        <f>E54/E52</f>
        <v>0.28491428848736483</v>
      </c>
      <c r="F56" s="21"/>
      <c r="G56" s="179">
        <f>G54/G52</f>
        <v>0.72681506445731314</v>
      </c>
      <c r="H56" s="21"/>
      <c r="I56"/>
    </row>
    <row r="57" spans="2:9" ht="15" x14ac:dyDescent="0.25">
      <c r="B57" s="253"/>
      <c r="D57" s="1"/>
      <c r="E57" s="261"/>
      <c r="F57" s="21"/>
      <c r="G57" s="261"/>
      <c r="H57" s="21"/>
      <c r="I57"/>
    </row>
    <row r="58" spans="2:9" ht="15" x14ac:dyDescent="0.25">
      <c r="B58" s="253"/>
      <c r="C58" s="11" t="s">
        <v>79</v>
      </c>
      <c r="D58" s="1"/>
      <c r="E58" s="24">
        <f>E54/SQRT($E$11)</f>
        <v>0.11745594698733429</v>
      </c>
      <c r="F58" s="21" t="str">
        <f>F52</f>
        <v>kW</v>
      </c>
      <c r="G58" s="24">
        <f>G54/SQRT($E$11)</f>
        <v>1.3412031926140577</v>
      </c>
      <c r="H58" s="21" t="str">
        <f>H52</f>
        <v>min</v>
      </c>
      <c r="I58"/>
    </row>
    <row r="59" spans="2:9" ht="15" x14ac:dyDescent="0.25">
      <c r="B59" s="253"/>
      <c r="D59" s="1"/>
      <c r="E59" s="21"/>
      <c r="F59" s="21"/>
      <c r="G59" s="21"/>
      <c r="H59" s="21"/>
      <c r="I59"/>
    </row>
    <row r="60" spans="2:9" ht="15" x14ac:dyDescent="0.25">
      <c r="B60" s="253"/>
      <c r="C60" s="11" t="s">
        <v>49</v>
      </c>
      <c r="D60" s="1"/>
      <c r="E60" s="24">
        <f>TINV(1-AmDeterm!$D$17,$E$11-1)*E58</f>
        <v>0.23955298323989196</v>
      </c>
      <c r="F60" s="21" t="str">
        <f>F52</f>
        <v>kW</v>
      </c>
      <c r="G60" s="24">
        <f>TINV(1-AmDeterm!$D$17,$E$11-1)*G58</f>
        <v>2.7354019456861627</v>
      </c>
      <c r="H60" s="21" t="str">
        <f>H52</f>
        <v>min</v>
      </c>
      <c r="I60"/>
    </row>
    <row r="61" spans="2:9" ht="15" x14ac:dyDescent="0.25">
      <c r="B61" s="253"/>
      <c r="D61" s="1"/>
      <c r="E61" s="21"/>
      <c r="F61" s="21"/>
      <c r="G61" s="21"/>
      <c r="H61" s="21"/>
      <c r="I61"/>
    </row>
    <row r="62" spans="2:9" ht="15" x14ac:dyDescent="0.25">
      <c r="B62" s="149"/>
      <c r="D62" s="1"/>
      <c r="E62" s="374">
        <f>E60/E52</f>
        <v>0.10272255511843705</v>
      </c>
      <c r="F62" s="21"/>
      <c r="G62" s="374">
        <f>G60/G52</f>
        <v>0.26204477464434961</v>
      </c>
      <c r="H62" s="21"/>
      <c r="I62"/>
    </row>
    <row r="63" spans="2:9" ht="15" x14ac:dyDescent="0.25">
      <c r="B63" s="99"/>
      <c r="D63" s="1"/>
      <c r="E63" s="21"/>
      <c r="F63" s="21"/>
      <c r="H63"/>
      <c r="I63"/>
    </row>
    <row r="64" spans="2:9" ht="15" x14ac:dyDescent="0.25">
      <c r="B64" s="149" t="s">
        <v>269</v>
      </c>
      <c r="D64" s="15"/>
      <c r="E64" s="482" t="str">
        <f>AmDeterm!$D$7</f>
        <v>Rewatt</v>
      </c>
      <c r="F64" s="483"/>
      <c r="G64" s="483"/>
      <c r="H64" s="484"/>
      <c r="I64"/>
    </row>
    <row r="65" spans="2:10" ht="15" x14ac:dyDescent="0.25">
      <c r="B65" s="99"/>
      <c r="D65" s="15"/>
      <c r="E65" s="30"/>
      <c r="F65" s="21"/>
      <c r="H65"/>
      <c r="I65"/>
    </row>
    <row r="66" spans="2:10" ht="15" x14ac:dyDescent="0.25">
      <c r="B66" s="99"/>
      <c r="C66" s="11" t="s">
        <v>125</v>
      </c>
      <c r="D66" s="62" t="s">
        <v>13</v>
      </c>
      <c r="E66" s="385">
        <v>41292.750694444447</v>
      </c>
      <c r="F66" s="21"/>
      <c r="G66" s="62" t="s">
        <v>126</v>
      </c>
      <c r="H66" s="385">
        <v>41361.826388888891</v>
      </c>
      <c r="I66"/>
    </row>
    <row r="67" spans="2:10" x14ac:dyDescent="0.2">
      <c r="B67" s="34"/>
      <c r="C67" s="20"/>
      <c r="D67" s="62"/>
      <c r="E67" s="82"/>
      <c r="F67" s="21"/>
      <c r="J67" s="15"/>
    </row>
    <row r="68" spans="2:10" x14ac:dyDescent="0.2">
      <c r="B68" s="34" t="s">
        <v>210</v>
      </c>
      <c r="C68" s="20"/>
      <c r="D68" s="62"/>
      <c r="E68" s="82"/>
      <c r="F68" s="21"/>
      <c r="J68" s="15"/>
    </row>
    <row r="69" spans="2:10" ht="15" x14ac:dyDescent="0.25">
      <c r="B69" s="99"/>
      <c r="D69" s="15"/>
      <c r="E69" s="30"/>
      <c r="F69" s="21"/>
      <c r="H69"/>
      <c r="I69"/>
    </row>
    <row r="70" spans="2:10" ht="15" x14ac:dyDescent="0.25">
      <c r="B70" s="99"/>
      <c r="C70" s="11" t="s">
        <v>127</v>
      </c>
      <c r="D70" s="85" t="s">
        <v>156</v>
      </c>
      <c r="E70" s="386" t="s">
        <v>354</v>
      </c>
      <c r="F70" s="84" t="s">
        <v>157</v>
      </c>
      <c r="G70" s="387">
        <v>2113</v>
      </c>
      <c r="H70" s="386"/>
      <c r="I70"/>
    </row>
    <row r="71" spans="2:10" ht="15" x14ac:dyDescent="0.25">
      <c r="B71" s="99"/>
      <c r="D71" s="15"/>
      <c r="E71" s="30"/>
      <c r="F71" s="21"/>
      <c r="H71"/>
      <c r="I71"/>
    </row>
    <row r="72" spans="2:10" ht="15" x14ac:dyDescent="0.25">
      <c r="B72" s="99"/>
      <c r="C72" s="11" t="s">
        <v>128</v>
      </c>
      <c r="D72" s="15" t="s">
        <v>3</v>
      </c>
      <c r="E72" s="385"/>
      <c r="F72" s="21"/>
      <c r="G72" s="15" t="s">
        <v>129</v>
      </c>
      <c r="H72" s="385"/>
      <c r="I72"/>
    </row>
    <row r="73" spans="2:10" x14ac:dyDescent="0.2">
      <c r="B73" s="117"/>
      <c r="D73" s="15"/>
      <c r="E73" s="15"/>
      <c r="F73" s="15"/>
      <c r="J73" s="15"/>
    </row>
    <row r="74" spans="2:10" ht="15" x14ac:dyDescent="0.25">
      <c r="B74" s="117"/>
      <c r="D74" s="21" t="s">
        <v>72</v>
      </c>
      <c r="E74" s="30" t="s">
        <v>50</v>
      </c>
      <c r="F74" s="21" t="s">
        <v>73</v>
      </c>
      <c r="H74"/>
      <c r="I74"/>
      <c r="J74" s="15"/>
    </row>
    <row r="75" spans="2:10" ht="15" x14ac:dyDescent="0.25">
      <c r="B75" s="99"/>
      <c r="C75" s="11" t="s">
        <v>81</v>
      </c>
      <c r="D75" s="388">
        <v>0.01</v>
      </c>
      <c r="E75" s="389"/>
      <c r="F75" s="390"/>
      <c r="H75"/>
      <c r="I75"/>
    </row>
    <row r="76" spans="2:10" x14ac:dyDescent="0.2">
      <c r="B76" s="99"/>
      <c r="C76" s="1"/>
      <c r="D76" s="1"/>
      <c r="F76" s="1"/>
      <c r="G76" s="1"/>
      <c r="H76" s="1"/>
      <c r="I76" s="1"/>
    </row>
    <row r="77" spans="2:10" x14ac:dyDescent="0.2">
      <c r="B77" s="186"/>
      <c r="C77" s="11" t="s">
        <v>79</v>
      </c>
      <c r="D77" s="11"/>
      <c r="E77" s="110">
        <f>(D75*E17+E75*F75)</f>
        <v>2.3601384446195028E-2</v>
      </c>
      <c r="F77" s="185" t="s">
        <v>52</v>
      </c>
      <c r="G77" s="11"/>
      <c r="H77" s="11"/>
      <c r="I77" s="11"/>
      <c r="J77" s="11"/>
    </row>
    <row r="78" spans="2:10" x14ac:dyDescent="0.2">
      <c r="B78" s="186"/>
      <c r="C78" s="1"/>
      <c r="D78" s="1"/>
      <c r="F78" s="1"/>
      <c r="G78" s="1"/>
      <c r="H78" s="1"/>
      <c r="I78" s="1"/>
    </row>
    <row r="79" spans="2:10" x14ac:dyDescent="0.2">
      <c r="B79" s="186"/>
      <c r="C79" s="11" t="s">
        <v>49</v>
      </c>
      <c r="D79" s="11"/>
      <c r="E79" s="110">
        <f>E77/TINV(1-AmDeterm!D17,E11-1)</f>
        <v>1.1572066116012145E-2</v>
      </c>
      <c r="F79" s="185" t="str">
        <f>F77</f>
        <v>kW</v>
      </c>
      <c r="G79" s="11"/>
      <c r="H79" s="11"/>
      <c r="I79" s="11"/>
      <c r="J79" s="11"/>
    </row>
    <row r="80" spans="2:10" x14ac:dyDescent="0.2">
      <c r="B80" s="152"/>
      <c r="D80" s="11"/>
      <c r="E80" s="150"/>
      <c r="F80" s="151"/>
      <c r="G80" s="11"/>
      <c r="H80" s="11"/>
      <c r="I80" s="11"/>
      <c r="J80" s="11"/>
    </row>
    <row r="81" spans="2:10" x14ac:dyDescent="0.2">
      <c r="B81" s="152"/>
      <c r="D81" s="11"/>
      <c r="E81" s="374">
        <f>E79/E17</f>
        <v>4.9031302135658286E-3</v>
      </c>
      <c r="F81" s="151"/>
      <c r="G81" s="11"/>
      <c r="H81" s="11"/>
      <c r="I81" s="11"/>
      <c r="J81" s="11"/>
    </row>
    <row r="82" spans="2:10" ht="15" x14ac:dyDescent="0.25">
      <c r="B82" s="99"/>
      <c r="D82" s="15"/>
      <c r="E82" s="15"/>
      <c r="F82" s="21"/>
      <c r="H82"/>
      <c r="I82"/>
    </row>
    <row r="83" spans="2:10" ht="15" x14ac:dyDescent="0.25">
      <c r="B83" s="121" t="s">
        <v>225</v>
      </c>
      <c r="D83" s="15"/>
      <c r="E83" s="15"/>
      <c r="F83" s="21"/>
      <c r="H83"/>
      <c r="I83"/>
    </row>
    <row r="84" spans="2:10" ht="15" x14ac:dyDescent="0.25">
      <c r="B84" s="121"/>
      <c r="D84" s="15"/>
      <c r="E84" s="15"/>
      <c r="F84" s="21"/>
      <c r="H84"/>
      <c r="I84"/>
    </row>
    <row r="85" spans="2:10" ht="15" x14ac:dyDescent="0.25">
      <c r="B85" s="121"/>
      <c r="C85" s="11" t="s">
        <v>226</v>
      </c>
      <c r="D85" s="485" t="str">
        <f>Apoio!G53</f>
        <v>Estação           : FLORIANOPOLIS - SC (OMM: 83897)</v>
      </c>
      <c r="E85" s="486"/>
      <c r="F85" s="486"/>
      <c r="G85" s="487"/>
      <c r="H85"/>
      <c r="I85"/>
    </row>
    <row r="86" spans="2:10" ht="15" x14ac:dyDescent="0.25">
      <c r="B86" s="121"/>
      <c r="D86" s="123"/>
      <c r="E86" s="123"/>
      <c r="F86" s="123"/>
      <c r="G86" s="123"/>
      <c r="H86"/>
      <c r="I86"/>
    </row>
    <row r="87" spans="2:10" ht="15" x14ac:dyDescent="0.25">
      <c r="B87" s="121" t="s">
        <v>227</v>
      </c>
      <c r="D87" s="123"/>
      <c r="E87" s="123"/>
      <c r="F87" s="123"/>
      <c r="G87" s="123"/>
      <c r="H87"/>
      <c r="I87"/>
    </row>
    <row r="88" spans="2:10" ht="15" x14ac:dyDescent="0.25">
      <c r="B88" s="121"/>
      <c r="D88" s="15"/>
      <c r="E88" s="15"/>
      <c r="F88" s="21"/>
      <c r="H88"/>
      <c r="I88"/>
    </row>
    <row r="89" spans="2:10" ht="15" x14ac:dyDescent="0.25">
      <c r="B89" s="99"/>
      <c r="C89" s="11" t="s">
        <v>201</v>
      </c>
      <c r="D89" s="103">
        <f t="array" ref="D89:E93">LINEST(E98:E129,G98:G129,1,1)</f>
        <v>-2.8834008993604218E-2</v>
      </c>
      <c r="E89" s="104">
        <v>2.9787382921873085</v>
      </c>
      <c r="F89" s="21"/>
      <c r="H89"/>
      <c r="I89"/>
    </row>
    <row r="90" spans="2:10" ht="15" x14ac:dyDescent="0.25">
      <c r="B90" s="99"/>
      <c r="D90" s="105">
        <v>7.6273721888461626E-2</v>
      </c>
      <c r="E90" s="106">
        <v>1.6398822561547897</v>
      </c>
      <c r="F90" s="21"/>
      <c r="H90"/>
      <c r="I90"/>
    </row>
    <row r="91" spans="2:10" ht="15" x14ac:dyDescent="0.25">
      <c r="B91" s="99"/>
      <c r="C91" s="11" t="s">
        <v>202</v>
      </c>
      <c r="D91" s="260">
        <v>4.7410552454219615E-3</v>
      </c>
      <c r="E91" s="106">
        <v>0.60739761138450166</v>
      </c>
      <c r="F91" s="21"/>
      <c r="H91"/>
      <c r="I91"/>
    </row>
    <row r="92" spans="2:10" ht="15" x14ac:dyDescent="0.25">
      <c r="B92" s="99"/>
      <c r="D92" s="105">
        <v>0.1429091977643385</v>
      </c>
      <c r="E92" s="106">
        <v>30</v>
      </c>
      <c r="F92" s="21"/>
      <c r="H92"/>
      <c r="I92"/>
    </row>
    <row r="93" spans="2:10" ht="15" x14ac:dyDescent="0.25">
      <c r="B93" s="99"/>
      <c r="D93" s="107">
        <v>5.2723755901588731E-2</v>
      </c>
      <c r="E93" s="108">
        <v>11.067955749467945</v>
      </c>
      <c r="F93" s="112"/>
      <c r="H93"/>
      <c r="I93"/>
    </row>
    <row r="94" spans="2:10" ht="15" x14ac:dyDescent="0.25">
      <c r="B94" s="121"/>
      <c r="D94" s="124"/>
      <c r="E94" s="124"/>
      <c r="F94" s="112"/>
      <c r="H94"/>
      <c r="I94"/>
    </row>
    <row r="95" spans="2:10" ht="15" x14ac:dyDescent="0.25">
      <c r="B95" s="121" t="s">
        <v>228</v>
      </c>
      <c r="D95" s="482" t="str">
        <f>AmDeterm!$D$7</f>
        <v>Rewatt</v>
      </c>
      <c r="E95" s="483"/>
      <c r="F95" s="483"/>
      <c r="G95" s="484"/>
      <c r="I95"/>
    </row>
    <row r="96" spans="2:10" ht="15" x14ac:dyDescent="0.25">
      <c r="B96" s="99"/>
      <c r="D96" s="15"/>
      <c r="E96" s="15"/>
      <c r="F96" s="21"/>
      <c r="H96"/>
      <c r="I96"/>
    </row>
    <row r="97" spans="2:18" ht="15" x14ac:dyDescent="0.25">
      <c r="B97" s="99"/>
      <c r="C97" s="178" t="s">
        <v>352</v>
      </c>
      <c r="D97" s="252" t="s">
        <v>154</v>
      </c>
      <c r="E97" s="252" t="s">
        <v>345</v>
      </c>
      <c r="F97" s="252" t="s">
        <v>344</v>
      </c>
      <c r="G97" s="21" t="s">
        <v>200</v>
      </c>
      <c r="H97"/>
      <c r="I97"/>
      <c r="J97"/>
    </row>
    <row r="98" spans="2:18" ht="15" x14ac:dyDescent="0.25">
      <c r="D98" s="64">
        <v>1</v>
      </c>
      <c r="E98" s="67">
        <f>HLOOKUP($D98*100,[5]MedDet1!$1:$24,11,0)</f>
        <v>3.3931517509727596</v>
      </c>
      <c r="F98" s="67">
        <f>HLOOKUP($D98*100,[5]MedDet1!$1:$24,12,0)</f>
        <v>18.35532189266938</v>
      </c>
      <c r="G98" s="67">
        <f>HLOOKUP($D98,[5]MedDet1!$1:$24,10,0)</f>
        <v>18.517202380950316</v>
      </c>
      <c r="H98"/>
      <c r="I98"/>
      <c r="J98" s="182"/>
      <c r="K98" s="182"/>
      <c r="L98" s="182"/>
      <c r="M98" s="182"/>
      <c r="N98" s="182"/>
    </row>
    <row r="99" spans="2:18" ht="15" x14ac:dyDescent="0.25">
      <c r="D99" s="64">
        <v>2</v>
      </c>
      <c r="E99" s="101">
        <f>HLOOKUP($D99*100,[5]MedDet1!$1:$24,11,0)</f>
        <v>2.8589152542372895</v>
      </c>
      <c r="F99" s="101">
        <f>HLOOKUP($D99*100,[5]MedDet1!$1:$24,12,0)</f>
        <v>25.283206031147699</v>
      </c>
      <c r="G99" s="101">
        <f>HLOOKUP($D99,[5]MedDet1!$1:$24,10,0)</f>
        <v>18.583313492061404</v>
      </c>
      <c r="H99"/>
      <c r="I99"/>
      <c r="J99" s="182"/>
      <c r="K99" s="182"/>
      <c r="L99" s="182"/>
      <c r="M99" s="182"/>
      <c r="N99" s="182"/>
    </row>
    <row r="100" spans="2:18" ht="15" x14ac:dyDescent="0.25">
      <c r="D100" s="64">
        <v>3</v>
      </c>
      <c r="E100" s="101">
        <f>HLOOKUP($D100*100,[5]MedDet1!$1:$24,11,0)</f>
        <v>2.0524278438030565</v>
      </c>
      <c r="F100" s="101">
        <f>HLOOKUP($D100*100,[5]MedDet1!$1:$24,12,0)</f>
        <v>42.218018914883025</v>
      </c>
      <c r="G100" s="101">
        <f>HLOOKUP($D100,[5]MedDet1!$1:$24,10,0)</f>
        <v>19.012773795299417</v>
      </c>
      <c r="H100"/>
      <c r="I100"/>
      <c r="J100" s="182"/>
      <c r="K100" s="182"/>
      <c r="L100" s="182"/>
      <c r="M100" s="182"/>
      <c r="N100" s="182"/>
    </row>
    <row r="101" spans="2:18" ht="15" x14ac:dyDescent="0.25">
      <c r="D101" s="64">
        <v>4</v>
      </c>
      <c r="E101" s="101">
        <f>HLOOKUP($D101*100,[5]MedDet1!$1:$24,11,0)</f>
        <v>2.2784390243902441</v>
      </c>
      <c r="F101" s="101">
        <f>HLOOKUP($D101*100,[5]MedDet1!$1:$24,12,0)</f>
        <v>10.154798761609907</v>
      </c>
      <c r="G101" s="101">
        <f>HLOOKUP($D101,[5]MedDet1!$1:$24,10,0)</f>
        <v>18.591983944956006</v>
      </c>
      <c r="H101"/>
      <c r="I101"/>
      <c r="J101" s="182"/>
      <c r="K101" s="182"/>
      <c r="L101" s="182"/>
      <c r="M101" s="182"/>
      <c r="N101" s="182"/>
    </row>
    <row r="102" spans="2:18" ht="15" x14ac:dyDescent="0.25">
      <c r="D102" s="64">
        <v>5</v>
      </c>
      <c r="E102" s="101">
        <f>HLOOKUP($D102*100,[5]MedDet1!$1:$24,11,0)</f>
        <v>2.9146451612903244</v>
      </c>
      <c r="F102" s="101">
        <f>HLOOKUP($D102*100,[5]MedDet1!$1:$24,12,0)</f>
        <v>20.881768214243944</v>
      </c>
      <c r="G102" s="101">
        <f>HLOOKUP($D102,[5]MedDet1!$1:$24,10,0)</f>
        <v>22.695853801169381</v>
      </c>
      <c r="H102"/>
      <c r="I102"/>
      <c r="J102" s="182"/>
      <c r="K102" s="182"/>
      <c r="L102" s="182"/>
      <c r="M102" s="182"/>
      <c r="N102" s="182"/>
    </row>
    <row r="103" spans="2:18" ht="15" x14ac:dyDescent="0.25">
      <c r="D103" s="64">
        <v>6</v>
      </c>
      <c r="E103" s="101">
        <f>HLOOKUP($D103*100,[5]MedDet1!$1:$24,11,0)</f>
        <v>2.9823728813559294</v>
      </c>
      <c r="F103" s="101">
        <f>HLOOKUP($D103*100,[5]MedDet1!$1:$24,12,0)</f>
        <v>37.924809046721556</v>
      </c>
      <c r="G103" s="101">
        <f>HLOOKUP($D103,[5]MedDet1!$1:$24,10,0)</f>
        <v>22.942142857145086</v>
      </c>
      <c r="H103"/>
      <c r="I103"/>
      <c r="J103" s="182"/>
      <c r="K103" s="182"/>
      <c r="L103" s="182"/>
      <c r="M103" s="182"/>
      <c r="N103" s="182"/>
    </row>
    <row r="104" spans="2:18" ht="15" x14ac:dyDescent="0.25">
      <c r="D104" s="64">
        <v>7</v>
      </c>
      <c r="E104" s="101">
        <f>HLOOKUP($D104*100,[5]MedDet1!$1:$24,11,0)</f>
        <v>1.9031061452513971</v>
      </c>
      <c r="F104" s="101">
        <f>HLOOKUP($D104*100,[5]MedDet1!$1:$24,12,0)</f>
        <v>25.568891975002487</v>
      </c>
      <c r="G104" s="101">
        <f>HLOOKUP($D104,[5]MedDet1!$1:$24,10,0)</f>
        <v>21.674419642856975</v>
      </c>
      <c r="H104"/>
      <c r="I104"/>
      <c r="J104" s="182"/>
      <c r="K104" s="182"/>
      <c r="L104" s="182"/>
      <c r="M104" s="182"/>
      <c r="N104" s="182"/>
    </row>
    <row r="105" spans="2:18" ht="15" x14ac:dyDescent="0.25">
      <c r="D105" s="64">
        <v>8</v>
      </c>
      <c r="E105" s="101">
        <f>HLOOKUP($D105*100,[5]MedDet1!$1:$24,11,0)</f>
        <v>1.9671923076923072</v>
      </c>
      <c r="F105" s="101">
        <f>HLOOKUP($D105*100,[5]MedDet1!$1:$24,12,0)</f>
        <v>14.855669080448372</v>
      </c>
      <c r="G105" s="101">
        <f>HLOOKUP($D105,[5]MedDet1!$1:$24,10,0)</f>
        <v>20.120109126984655</v>
      </c>
      <c r="H105"/>
      <c r="I105"/>
      <c r="J105" s="182"/>
      <c r="K105" s="182"/>
      <c r="L105" s="182"/>
      <c r="M105" s="182"/>
      <c r="N105" s="182"/>
      <c r="P105" s="182"/>
    </row>
    <row r="106" spans="2:18" ht="15" x14ac:dyDescent="0.25">
      <c r="D106" s="64">
        <v>9</v>
      </c>
      <c r="E106" s="101">
        <f>HLOOKUP($D106*100,[5]MedDet1!$1:$24,11,0)</f>
        <v>2.0008378378378358</v>
      </c>
      <c r="F106" s="101">
        <f>HLOOKUP($D106*100,[5]MedDet1!$1:$24,12,0)</f>
        <v>21.140759845253452</v>
      </c>
      <c r="G106" s="101">
        <f>HLOOKUP($D106,[5]MedDet1!$1:$24,10,0)</f>
        <v>21.207242063491851</v>
      </c>
      <c r="H106"/>
      <c r="I106"/>
      <c r="J106" s="182"/>
      <c r="K106" s="182"/>
      <c r="L106" s="182"/>
      <c r="M106" s="182"/>
      <c r="N106" s="182"/>
      <c r="P106" s="182"/>
    </row>
    <row r="107" spans="2:18" ht="15" x14ac:dyDescent="0.25">
      <c r="D107" s="64">
        <v>10</v>
      </c>
      <c r="E107" s="101">
        <f>HLOOKUP($D107*100,[5]MedDet1!$1:$24,11,0)</f>
        <v>3.0758691588784943</v>
      </c>
      <c r="F107" s="101">
        <f>HLOOKUP($D107*100,[5]MedDet1!$1:$24,12,0)</f>
        <v>0</v>
      </c>
      <c r="G107" s="101">
        <f>HLOOKUP($D107,[5]MedDet1!$1:$24,10,0)</f>
        <v>22.165446428571268</v>
      </c>
      <c r="H107"/>
      <c r="I107"/>
      <c r="J107" s="182"/>
      <c r="K107" s="182"/>
      <c r="L107" s="182"/>
      <c r="M107" s="182"/>
      <c r="N107" s="182"/>
      <c r="P107" s="182"/>
      <c r="Q107" s="243"/>
    </row>
    <row r="108" spans="2:18" ht="15" x14ac:dyDescent="0.25">
      <c r="D108" s="64">
        <v>11</v>
      </c>
      <c r="E108" s="101">
        <f>HLOOKUP($D108*100,[5]MedDet1!$1:$24,11,0)</f>
        <v>1.9065703971119166</v>
      </c>
      <c r="F108" s="101">
        <f>HLOOKUP($D108*100,[5]MedDet1!$1:$24,12,0)</f>
        <v>39.567503223886526</v>
      </c>
      <c r="G108" s="101">
        <f>HLOOKUP($D108,[5]MedDet1!$1:$24,10,0)</f>
        <v>22.164255952380866</v>
      </c>
      <c r="H108"/>
      <c r="I108"/>
      <c r="J108" s="182"/>
      <c r="K108" s="182"/>
      <c r="L108" s="182"/>
      <c r="M108" s="182"/>
      <c r="N108" s="182"/>
      <c r="P108" s="182"/>
    </row>
    <row r="109" spans="2:18" ht="15" x14ac:dyDescent="0.25">
      <c r="D109" s="64">
        <v>12</v>
      </c>
      <c r="E109" s="101">
        <f>HLOOKUP($D109*100,[5]MedDet1!$1:$24,11,0)</f>
        <v>2.5481481481481492</v>
      </c>
      <c r="F109" s="101">
        <f>HLOOKUP($D109*100,[5]MedDet1!$1:$24,12,0)</f>
        <v>23.140561452236884</v>
      </c>
      <c r="G109" s="246">
        <f>HLOOKUP($D109,[5]MedDet1!$1:$24,10,0)</f>
        <v>22.927708333335602</v>
      </c>
      <c r="H109"/>
      <c r="I109"/>
      <c r="J109" s="182"/>
      <c r="K109" s="182"/>
      <c r="L109" s="182"/>
      <c r="M109" s="182"/>
      <c r="N109" s="182"/>
      <c r="Q109" s="244"/>
      <c r="R109" s="244"/>
    </row>
    <row r="110" spans="2:18" ht="15" x14ac:dyDescent="0.25">
      <c r="D110" s="64">
        <v>13</v>
      </c>
      <c r="E110" s="101">
        <f>HLOOKUP($D110*100,[5]MedDet1!$1:$24,11,0)</f>
        <v>1.3089557522123891</v>
      </c>
      <c r="F110" s="101">
        <f>HLOOKUP($D110*100,[5]MedDet1!$1:$24,12,0)</f>
        <v>32.28251165558973</v>
      </c>
      <c r="G110" s="246">
        <f>HLOOKUP($D110,[5]MedDet1!$1:$24,10,0)</f>
        <v>22.928601190478446</v>
      </c>
      <c r="H110"/>
      <c r="I110"/>
      <c r="J110" s="182"/>
      <c r="K110" s="182"/>
      <c r="L110" s="182"/>
      <c r="M110" s="182"/>
      <c r="N110" s="182"/>
      <c r="Q110" s="244"/>
      <c r="R110" s="244"/>
    </row>
    <row r="111" spans="2:18" ht="15" x14ac:dyDescent="0.25">
      <c r="D111" s="64">
        <v>14</v>
      </c>
      <c r="E111" s="101">
        <f>HLOOKUP($D111*100,[5]MedDet1!$1:$24,11,0)</f>
        <v>2.1877611940298505</v>
      </c>
      <c r="F111" s="101">
        <f>HLOOKUP($D111*100,[5]MedDet1!$1:$24,12,0)</f>
        <v>9.5704791191350065</v>
      </c>
      <c r="G111" s="246">
        <f>HLOOKUP($D111,[5]MedDet1!$1:$24,10,0)</f>
        <v>23.121587301590623</v>
      </c>
      <c r="H111"/>
      <c r="I111"/>
      <c r="J111" s="182"/>
      <c r="K111" s="182"/>
      <c r="L111" s="182"/>
      <c r="M111" s="182"/>
      <c r="N111" s="182"/>
      <c r="Q111" s="244"/>
      <c r="R111" s="244"/>
    </row>
    <row r="112" spans="2:18" ht="15" x14ac:dyDescent="0.25">
      <c r="D112" s="64">
        <v>15</v>
      </c>
      <c r="E112" s="101">
        <f>HLOOKUP($D112*100,[5]MedDet1!$1:$24,11,0)</f>
        <v>2.117353159851302</v>
      </c>
      <c r="F112" s="101">
        <f>HLOOKUP($D112*100,[5]MedDet1!$1:$24,12,0)</f>
        <v>19.212379724233703</v>
      </c>
      <c r="G112" s="246">
        <f>HLOOKUP($D112,[5]MedDet1!$1:$24,10,0)</f>
        <v>20.06465277777815</v>
      </c>
      <c r="H112"/>
      <c r="I112"/>
      <c r="J112" s="182"/>
      <c r="K112" s="182"/>
      <c r="L112" s="182"/>
      <c r="M112" s="182"/>
      <c r="N112" s="182"/>
      <c r="Q112" s="244"/>
      <c r="R112" s="244"/>
    </row>
    <row r="113" spans="4:18" ht="15" x14ac:dyDescent="0.25">
      <c r="D113" s="64">
        <v>16</v>
      </c>
      <c r="E113" s="101">
        <f>HLOOKUP($D113*100,[5]MedDet1!$1:$24,11,0)</f>
        <v>1.7203361344537782</v>
      </c>
      <c r="F113" s="101">
        <f>HLOOKUP($D113*100,[5]MedDet1!$1:$24,12,0)</f>
        <v>33.996627318718375</v>
      </c>
      <c r="G113" s="246">
        <f>HLOOKUP($D113,[5]MedDet1!$1:$24,10,0)</f>
        <v>21.310634920635657</v>
      </c>
      <c r="H113"/>
      <c r="I113"/>
      <c r="J113" s="182"/>
      <c r="K113" s="182"/>
      <c r="L113" s="182"/>
      <c r="M113" s="182"/>
      <c r="N113" s="182"/>
      <c r="Q113" s="244"/>
      <c r="R113" s="244"/>
    </row>
    <row r="114" spans="4:18" ht="15" x14ac:dyDescent="0.25">
      <c r="D114" s="64">
        <v>17</v>
      </c>
      <c r="E114" s="101">
        <f>HLOOKUP($D114*100,[5]MedDet1!$1:$24,11,0)</f>
        <v>3.0628640483383682</v>
      </c>
      <c r="F114" s="101">
        <f>HLOOKUP($D114*100,[5]MedDet1!$1:$24,12,0)</f>
        <v>23.640511853982744</v>
      </c>
      <c r="G114" s="246">
        <f>HLOOKUP($D114,[5]MedDet1!$1:$24,10,0)</f>
        <v>22.035486111112231</v>
      </c>
      <c r="H114"/>
      <c r="I114"/>
      <c r="J114" s="182"/>
      <c r="K114" s="182"/>
      <c r="L114" s="182"/>
      <c r="M114" s="182"/>
      <c r="N114" s="182"/>
    </row>
    <row r="115" spans="4:18" ht="15" x14ac:dyDescent="0.25">
      <c r="D115" s="64">
        <v>18</v>
      </c>
      <c r="E115" s="101">
        <f>HLOOKUP($D115*100,[5]MedDet1!$1:$24,11,0)</f>
        <v>2.5160000000000022</v>
      </c>
      <c r="F115" s="101">
        <f>HLOOKUP($D115*100,[5]MedDet1!$1:$24,12,0)</f>
        <v>13.712925305029264</v>
      </c>
      <c r="G115" s="246">
        <f>HLOOKUP($D115,[5]MedDet1!$1:$24,10,0)</f>
        <v>22.938125000002238</v>
      </c>
      <c r="H115"/>
      <c r="I115"/>
      <c r="J115" s="182"/>
      <c r="K115" s="182"/>
      <c r="L115" s="182"/>
      <c r="M115" s="182"/>
      <c r="N115" s="182"/>
    </row>
    <row r="116" spans="4:18" ht="15" x14ac:dyDescent="0.25">
      <c r="D116" s="64">
        <v>19</v>
      </c>
      <c r="E116" s="101">
        <f>HLOOKUP($D116*100,[5]MedDet1!$1:$24,11,0)</f>
        <v>2.3611076923076926</v>
      </c>
      <c r="F116" s="101">
        <f>HLOOKUP($D116*100,[5]MedDet1!$1:$24,12,0)</f>
        <v>13.927189762920348</v>
      </c>
      <c r="G116" s="246">
        <f>HLOOKUP($D116,[5]MedDet1!$1:$24,10,0)</f>
        <v>22.185238095236663</v>
      </c>
      <c r="H116"/>
      <c r="I116"/>
      <c r="J116" s="182"/>
      <c r="K116" s="182"/>
      <c r="L116" s="182"/>
      <c r="M116" s="182"/>
      <c r="N116" s="182"/>
    </row>
    <row r="117" spans="4:18" ht="15" x14ac:dyDescent="0.25">
      <c r="D117" s="64">
        <v>20</v>
      </c>
      <c r="E117" s="101">
        <f>HLOOKUP($D117*100,[5]MedDet1!$1:$24,11,0)</f>
        <v>1.6788808290155453</v>
      </c>
      <c r="F117" s="101">
        <f>HLOOKUP($D117*100,[5]MedDet1!$1:$24,12,0)</f>
        <v>27.568693581985912</v>
      </c>
      <c r="G117" s="246">
        <f>HLOOKUP($D117,[5]MedDet1!$1:$24,10,0)</f>
        <v>22.185158730157259</v>
      </c>
      <c r="H117"/>
      <c r="I117"/>
      <c r="J117" s="182"/>
      <c r="K117" s="182"/>
      <c r="L117" s="182"/>
      <c r="M117" s="182"/>
      <c r="N117" s="182"/>
    </row>
    <row r="118" spans="4:18" ht="15" x14ac:dyDescent="0.25">
      <c r="D118" s="64">
        <v>21</v>
      </c>
      <c r="E118" s="101">
        <f>HLOOKUP($D118*100,[5]MedDet1!$1:$24,11,0)</f>
        <v>1.2148059701492571</v>
      </c>
      <c r="F118" s="101">
        <f>HLOOKUP($D118*100,[5]MedDet1!$1:$24,12,0)</f>
        <v>14.355718678702511</v>
      </c>
      <c r="G118" s="246">
        <f>HLOOKUP($D118,[5]MedDet1!$1:$24,10,0)</f>
        <v>21.568169642857018</v>
      </c>
      <c r="H118"/>
      <c r="I118"/>
      <c r="J118" s="182"/>
      <c r="K118" s="182"/>
      <c r="L118" s="182"/>
      <c r="M118" s="182"/>
      <c r="N118" s="182"/>
    </row>
    <row r="119" spans="4:18" ht="15" x14ac:dyDescent="0.25">
      <c r="D119" s="64">
        <v>22</v>
      </c>
      <c r="E119" s="101">
        <f>HLOOKUP($D119*100,[5]MedDet1!$1:$24,11,0)</f>
        <v>2.2460999999999993</v>
      </c>
      <c r="F119" s="101">
        <f>HLOOKUP($D119*100,[5]MedDet1!$1:$24,12,0)</f>
        <v>28.568594385477635</v>
      </c>
      <c r="G119" s="246">
        <f>HLOOKUP($D119,[5]MedDet1!$1:$24,10,0)</f>
        <v>22.18568452380806</v>
      </c>
      <c r="H119"/>
      <c r="I119"/>
      <c r="J119" s="182"/>
      <c r="K119" s="182"/>
      <c r="L119" s="182"/>
      <c r="M119" s="182"/>
      <c r="N119" s="182"/>
    </row>
    <row r="120" spans="4:18" ht="15" x14ac:dyDescent="0.25">
      <c r="D120" s="64">
        <v>23</v>
      </c>
      <c r="E120" s="101">
        <f>HLOOKUP($D120*100,[5]MedDet1!$1:$24,11,0)</f>
        <v>3.2254177215189905</v>
      </c>
      <c r="F120" s="101">
        <f>HLOOKUP($D120*100,[5]MedDet1!$1:$24,12,0)</f>
        <v>16.926892173395498</v>
      </c>
      <c r="G120" s="246">
        <f>HLOOKUP($D120,[5]MedDet1!$1:$24,10,0)</f>
        <v>22.162172619047691</v>
      </c>
      <c r="H120"/>
      <c r="I120"/>
      <c r="J120" s="182"/>
      <c r="K120" s="182"/>
      <c r="L120" s="182"/>
      <c r="M120" s="182"/>
      <c r="N120" s="182"/>
    </row>
    <row r="121" spans="4:18" ht="15" x14ac:dyDescent="0.25">
      <c r="D121" s="64">
        <v>24</v>
      </c>
      <c r="E121" s="101">
        <f>HLOOKUP($D121*100,[5]MedDet1!$1:$24,11,0)</f>
        <v>2.6917679180887344</v>
      </c>
      <c r="F121" s="101">
        <f>HLOOKUP($D121*100,[5]MedDet1!$1:$24,12,0)</f>
        <v>20.926495387362365</v>
      </c>
      <c r="G121" s="246">
        <f>HLOOKUP($D121,[5]MedDet1!$1:$24,10,0)</f>
        <v>18.733521825395091</v>
      </c>
      <c r="H121"/>
      <c r="I121"/>
      <c r="J121" s="182"/>
      <c r="K121" s="182"/>
      <c r="L121" s="182"/>
      <c r="M121" s="182"/>
      <c r="N121" s="182"/>
    </row>
    <row r="122" spans="4:18" ht="15" x14ac:dyDescent="0.25">
      <c r="D122" s="64">
        <v>25</v>
      </c>
      <c r="E122" s="101">
        <f>HLOOKUP($D122*100,[5]MedDet1!$1:$24,11,0)</f>
        <v>3.6401142857142834</v>
      </c>
      <c r="F122" s="101">
        <f>HLOOKUP($D122*100,[5]MedDet1!$1:$24,12,0)</f>
        <v>29.997024104751517</v>
      </c>
      <c r="G122" s="246">
        <f>HLOOKUP($D122,[5]MedDet1!$1:$24,10,0)</f>
        <v>21.727544642857147</v>
      </c>
      <c r="H122"/>
      <c r="I122"/>
      <c r="J122" s="182"/>
      <c r="K122" s="182"/>
      <c r="L122" s="182"/>
      <c r="M122" s="182"/>
      <c r="N122" s="182"/>
    </row>
    <row r="123" spans="4:18" ht="15" x14ac:dyDescent="0.25">
      <c r="D123" s="64">
        <v>26</v>
      </c>
      <c r="E123" s="101">
        <f>HLOOKUP($D123*100,[5]MedDet1!$1:$24,11,0)</f>
        <v>3.0047779479325851</v>
      </c>
      <c r="F123" s="101">
        <f>HLOOKUP($D123*100,[5]MedDet1!$1:$24,12,0)</f>
        <v>46.638230334292231</v>
      </c>
      <c r="G123" s="246">
        <f>HLOOKUP($D123,[5]MedDet1!$1:$24,10,0)</f>
        <v>21.632232142856861</v>
      </c>
      <c r="H123"/>
      <c r="I123"/>
      <c r="J123" s="182"/>
      <c r="K123" s="182"/>
      <c r="L123" s="182"/>
      <c r="M123" s="182"/>
      <c r="N123" s="182"/>
    </row>
    <row r="124" spans="4:18" ht="15" x14ac:dyDescent="0.25">
      <c r="D124" s="64">
        <v>27</v>
      </c>
      <c r="E124" s="101">
        <f>HLOOKUP($D124*100,[5]MedDet1!$1:$24,11,0)</f>
        <v>1.8348218181818217</v>
      </c>
      <c r="F124" s="101">
        <f>HLOOKUP($D124*100,[5]MedDet1!$1:$24,12,0)</f>
        <v>39.285714285714285</v>
      </c>
      <c r="G124" s="246">
        <f>HLOOKUP($D124,[5]MedDet1!$1:$24,10,0)</f>
        <v>21.316537698413452</v>
      </c>
      <c r="H124"/>
      <c r="I124"/>
      <c r="J124" s="182"/>
      <c r="K124" s="182"/>
      <c r="L124" s="182"/>
      <c r="M124" s="182"/>
      <c r="N124" s="182"/>
    </row>
    <row r="125" spans="4:18" ht="15" x14ac:dyDescent="0.25">
      <c r="D125" s="64">
        <v>28</v>
      </c>
      <c r="E125" s="101">
        <f>HLOOKUP($D125*100,[5]MedDet1!$1:$24,11,0)</f>
        <v>2.198864516129035</v>
      </c>
      <c r="F125" s="101">
        <f>HLOOKUP($D125*100,[5]MedDet1!$1:$24,12,0)</f>
        <v>22.142857142857146</v>
      </c>
      <c r="G125" s="246">
        <f>HLOOKUP($D125,[5]MedDet1!$1:$24,10,0)</f>
        <v>21.320009920635677</v>
      </c>
      <c r="H125"/>
      <c r="I125"/>
      <c r="J125" s="182"/>
      <c r="K125" s="182"/>
      <c r="L125" s="182"/>
      <c r="M125" s="182"/>
      <c r="N125" s="182"/>
    </row>
    <row r="126" spans="4:18" ht="15" x14ac:dyDescent="0.25">
      <c r="D126" s="64">
        <v>29</v>
      </c>
      <c r="E126" s="101">
        <f>HLOOKUP($D126*100,[5]MedDet1!$1:$24,11,0)</f>
        <v>1.5858199052132695</v>
      </c>
      <c r="F126" s="101">
        <f>HLOOKUP($D126*100,[5]MedDet1!$1:$24,12,0)</f>
        <v>30.142857142857142</v>
      </c>
      <c r="G126" s="246">
        <f>HLOOKUP($D126,[5]MedDet1!$1:$24,10,0)</f>
        <v>21.312718253968995</v>
      </c>
      <c r="H126"/>
      <c r="I126"/>
      <c r="J126" s="182"/>
      <c r="K126" s="182"/>
      <c r="L126" s="182"/>
      <c r="M126" s="182"/>
      <c r="N126" s="182"/>
    </row>
    <row r="127" spans="4:18" ht="15" x14ac:dyDescent="0.25">
      <c r="D127" s="64">
        <v>30</v>
      </c>
      <c r="E127" s="101">
        <f>HLOOKUP($D127*100,[5]MedDet1!$1:$24,11,0)</f>
        <v>2.5014827586206883</v>
      </c>
      <c r="F127" s="101">
        <f>HLOOKUP($D127*100,[5]MedDet1!$1:$24,12,0)</f>
        <v>16.571428571428573</v>
      </c>
      <c r="G127" s="246">
        <f>HLOOKUP($D127,[5]MedDet1!$1:$24,10,0)</f>
        <v>22.940803571430802</v>
      </c>
      <c r="H127"/>
      <c r="I127"/>
      <c r="J127" s="182"/>
      <c r="K127" s="182"/>
      <c r="L127" s="182"/>
      <c r="M127" s="182"/>
      <c r="N127" s="182"/>
    </row>
    <row r="128" spans="4:18" ht="15" x14ac:dyDescent="0.25">
      <c r="D128" s="64">
        <v>31</v>
      </c>
      <c r="E128" s="101">
        <f>HLOOKUP($D128*100,[5]MedDet1!$1:$24,11,0)</f>
        <v>2.2299402985074539</v>
      </c>
      <c r="F128" s="101">
        <f>HLOOKUP($D128*100,[5]MedDet1!$1:$24,12,0)</f>
        <v>38.285714285714278</v>
      </c>
      <c r="G128" s="246">
        <f>HLOOKUP($D128,[5]MedDet1!$1:$24,10,0)</f>
        <v>21.310634920635657</v>
      </c>
      <c r="H128"/>
      <c r="I128"/>
      <c r="J128" s="182"/>
      <c r="K128" s="182"/>
      <c r="L128" s="182"/>
      <c r="M128" s="182"/>
      <c r="N128" s="182"/>
    </row>
    <row r="129" spans="3:17" ht="15" x14ac:dyDescent="0.25">
      <c r="D129" s="64">
        <v>32</v>
      </c>
      <c r="E129" s="101">
        <f>HLOOKUP($D129*100,[5]MedDet1!$1:$24,11,0)</f>
        <v>2.3155823665893251</v>
      </c>
      <c r="F129" s="101">
        <f>HLOOKUP($D129*100,[5]MedDet1!$1:$24,12,0)</f>
        <v>30.785714285714288</v>
      </c>
      <c r="G129" s="263">
        <f>HLOOKUP($D129,[5]MedDet1!$1:$24,10,0)</f>
        <v>22.940505952383184</v>
      </c>
      <c r="H129"/>
      <c r="I129"/>
      <c r="M129" s="182"/>
      <c r="N129" s="182"/>
      <c r="O129" s="182"/>
    </row>
    <row r="130" spans="3:17" ht="15" x14ac:dyDescent="0.25">
      <c r="D130" s="64"/>
      <c r="E130" s="101"/>
      <c r="F130" s="101"/>
      <c r="G130" s="259"/>
      <c r="H130"/>
      <c r="I130"/>
      <c r="O130" s="182"/>
      <c r="P130" s="182"/>
      <c r="Q130" s="182"/>
    </row>
    <row r="131" spans="3:17" ht="15.75" thickBot="1" x14ac:dyDescent="0.3">
      <c r="D131" s="256" t="s">
        <v>351</v>
      </c>
      <c r="E131" s="257" t="s">
        <v>345</v>
      </c>
      <c r="F131" s="257" t="s">
        <v>344</v>
      </c>
      <c r="G131" s="258" t="s">
        <v>200</v>
      </c>
      <c r="H131"/>
      <c r="I131"/>
      <c r="O131" s="182"/>
      <c r="P131" s="182"/>
      <c r="Q131" s="182"/>
    </row>
    <row r="132" spans="3:17" ht="15.75" thickTop="1" x14ac:dyDescent="0.25">
      <c r="D132" s="252" t="s">
        <v>58</v>
      </c>
      <c r="E132" s="252">
        <f>SUM(MedDet1[kW médio])</f>
        <v>75.524430227824084</v>
      </c>
      <c r="F132" s="252">
        <f>SUM(MedDet1[Min/dia])</f>
        <v>787.62986753796588</v>
      </c>
      <c r="G132" s="252">
        <f>SUM(MedDet1[oC])</f>
        <v>686.5224716604838</v>
      </c>
      <c r="H132"/>
      <c r="I132"/>
      <c r="O132" s="182"/>
      <c r="P132" s="182"/>
      <c r="Q132" s="182"/>
    </row>
    <row r="133" spans="3:17" ht="15" x14ac:dyDescent="0.25">
      <c r="D133" s="252" t="s">
        <v>24</v>
      </c>
      <c r="E133" s="101">
        <f>AVERAGE(MedDet1[kW médio])</f>
        <v>2.3601384446195026</v>
      </c>
      <c r="F133" s="101">
        <f>AVERAGE(MedDet1[Min/dia])</f>
        <v>24.613433360561434</v>
      </c>
      <c r="G133" s="101">
        <f>AVERAGE(MedDet1[oC])</f>
        <v>21.453827239390119</v>
      </c>
      <c r="H133"/>
      <c r="I133"/>
      <c r="K133" s="243"/>
      <c r="O133" s="243"/>
      <c r="P133" s="243"/>
      <c r="Q133" s="243"/>
    </row>
    <row r="134" spans="3:17" ht="15" x14ac:dyDescent="0.25">
      <c r="D134" s="252" t="s">
        <v>198</v>
      </c>
      <c r="E134" s="101">
        <f>STDEV(MedDet1[kW médio])</f>
        <v>0.59894206476703782</v>
      </c>
      <c r="F134" s="101">
        <f>STDEV(MedDet1[Min/dia])</f>
        <v>10.752035850084603</v>
      </c>
      <c r="G134" s="101">
        <f>STDEV(MedDet1[oC])</f>
        <v>1.430267577640761</v>
      </c>
      <c r="H134"/>
      <c r="I134"/>
    </row>
    <row r="135" spans="3:17" ht="15" x14ac:dyDescent="0.25">
      <c r="D135" s="252" t="s">
        <v>80</v>
      </c>
      <c r="E135" s="68">
        <f>E134/E133</f>
        <v>0.25377412334961486</v>
      </c>
      <c r="F135" s="68">
        <f>F134/F133</f>
        <v>0.43683608428691595</v>
      </c>
      <c r="G135" s="68">
        <f>G134/G133</f>
        <v>6.6667245973470415E-2</v>
      </c>
      <c r="H135"/>
      <c r="I135"/>
    </row>
    <row r="136" spans="3:17" ht="15" x14ac:dyDescent="0.25">
      <c r="D136" s="252" t="s">
        <v>350</v>
      </c>
      <c r="E136" s="102">
        <f>AmDeterm!$D$15*E135/SQRT(ROWS(MedDet1[]))</f>
        <v>8.7926651042464901E-2</v>
      </c>
      <c r="F136" s="102">
        <f>AmLB!$D$16*F135/SQRT(ROWS(MedDet1[]))</f>
        <v>0.15135323270504261</v>
      </c>
      <c r="G136" s="102">
        <f>AmLB!$D$16*G135/SQRT(ROWS(MedDet1[]))</f>
        <v>2.3098602786210364E-2</v>
      </c>
      <c r="H136"/>
      <c r="I136"/>
      <c r="K136" s="182"/>
      <c r="L136" s="182"/>
      <c r="M136" s="182"/>
      <c r="P136" s="248"/>
    </row>
    <row r="137" spans="3:17" x14ac:dyDescent="0.2">
      <c r="D137" s="252"/>
      <c r="F137" s="252"/>
    </row>
    <row r="138" spans="3:17" x14ac:dyDescent="0.2">
      <c r="D138" s="482" t="str">
        <f>AmLB!$D$8</f>
        <v>Rewatt</v>
      </c>
      <c r="E138" s="483"/>
      <c r="F138" s="483"/>
      <c r="G138" s="484"/>
      <c r="K138" s="182"/>
      <c r="L138" s="182"/>
      <c r="M138" s="182"/>
    </row>
    <row r="139" spans="3:17" x14ac:dyDescent="0.2">
      <c r="D139" s="15"/>
      <c r="E139" s="15"/>
      <c r="F139" s="21"/>
    </row>
    <row r="140" spans="3:17" x14ac:dyDescent="0.2">
      <c r="C140" s="178" t="s">
        <v>349</v>
      </c>
      <c r="D140" s="252" t="s">
        <v>154</v>
      </c>
      <c r="E140" s="252" t="s">
        <v>345</v>
      </c>
      <c r="F140" s="252" t="s">
        <v>344</v>
      </c>
      <c r="G140" s="21" t="s">
        <v>353</v>
      </c>
      <c r="K140" s="182"/>
      <c r="L140" s="182"/>
      <c r="M140" s="182"/>
    </row>
    <row r="141" spans="3:17" x14ac:dyDescent="0.2">
      <c r="D141" s="64">
        <v>1</v>
      </c>
      <c r="E141" s="67">
        <f>HLOOKUP($D141*100,[5]MedDet1!$1:$24,23,0)</f>
        <v>3.3133333333333352</v>
      </c>
      <c r="F141" s="67">
        <f>HLOOKUP($D141*100,[5]MedDet1!$1:$24,24,0)</f>
        <v>7.2402234636871512</v>
      </c>
      <c r="G141" s="227">
        <f>HLOOKUP($D141,[5]MedDet1!$1:$24,18,0)</f>
        <v>0.26959185665974561</v>
      </c>
    </row>
    <row r="142" spans="3:17" x14ac:dyDescent="0.2">
      <c r="D142" s="64">
        <v>2</v>
      </c>
      <c r="E142" s="67">
        <f>HLOOKUP($D142*100,[5]MedDet1!$1:$24,23,0)</f>
        <v>2.9106000000000005</v>
      </c>
      <c r="F142" s="101">
        <f>HLOOKUP($D142*100,[5]MedDet1!$1:$24,24,0)</f>
        <v>4.0223463687150831</v>
      </c>
      <c r="G142" s="227">
        <f>HLOOKUP($D142,[5]MedDet1!$1:$24,18,0)</f>
        <v>0.11336618244411845</v>
      </c>
      <c r="K142" s="182"/>
      <c r="L142" s="182"/>
      <c r="M142" s="182"/>
    </row>
    <row r="143" spans="3:17" x14ac:dyDescent="0.2">
      <c r="D143" s="64">
        <v>3</v>
      </c>
      <c r="E143" s="67">
        <f>HLOOKUP($D143*100,[5]MedDet1!$1:$24,23,0)</f>
        <v>2.027956043956042</v>
      </c>
      <c r="F143" s="101">
        <f>HLOOKUP($D143*100,[5]MedDet1!$1:$24,24,0)</f>
        <v>27.452513966480446</v>
      </c>
      <c r="G143" s="227">
        <f>HLOOKUP($D143,[5]MedDet1!$1:$24,18,0)</f>
        <v>0.44970706825358231</v>
      </c>
    </row>
    <row r="144" spans="3:17" x14ac:dyDescent="0.2">
      <c r="D144" s="64">
        <v>4</v>
      </c>
      <c r="E144" s="67">
        <f>HLOOKUP($D144*100,[5]MedDet1!$1:$24,23,0)</f>
        <v>1.9508571428571431</v>
      </c>
      <c r="F144" s="101">
        <f>HLOOKUP($D144*100,[5]MedDet1!$1:$24,24,0)</f>
        <v>3.1658291457286434</v>
      </c>
      <c r="G144" s="227">
        <f>HLOOKUP($D144,[5]MedDet1!$1:$24,18,0)</f>
        <v>0.18683250972684781</v>
      </c>
      <c r="K144" s="182"/>
      <c r="L144" s="182"/>
      <c r="M144" s="182"/>
    </row>
    <row r="145" spans="4:7" x14ac:dyDescent="0.2">
      <c r="D145" s="64">
        <v>5</v>
      </c>
      <c r="E145" s="67">
        <f>HLOOKUP($D145*100,[5]MedDet1!$1:$24,23,0)</f>
        <v>3.0427826086956529</v>
      </c>
      <c r="F145" s="101">
        <f>HLOOKUP($D145*100,[5]MedDet1!$1:$24,24,0)</f>
        <v>11.564245810055867</v>
      </c>
      <c r="G145" s="227">
        <f>HLOOKUP($D145,[5]MedDet1!$1:$24,18,0)</f>
        <v>0.40465277914319131</v>
      </c>
    </row>
    <row r="146" spans="4:7" x14ac:dyDescent="0.2">
      <c r="D146" s="64">
        <v>6</v>
      </c>
      <c r="E146" s="67">
        <f>HLOOKUP($D146*100,[5]MedDet1!$1:$24,23,0)</f>
        <v>3.0912352941176486</v>
      </c>
      <c r="F146" s="101">
        <f>HLOOKUP($D146*100,[5]MedDet1!$1:$24,24,0)</f>
        <v>15.092478421701605</v>
      </c>
      <c r="G146" s="227">
        <f>HLOOKUP($D146,[5]MedDet1!$1:$24,18,0)</f>
        <v>0.28871027464206256</v>
      </c>
    </row>
    <row r="147" spans="4:7" x14ac:dyDescent="0.2">
      <c r="D147" s="64">
        <v>7</v>
      </c>
      <c r="E147" s="67">
        <f>HLOOKUP($D147*100,[5]MedDet1!$1:$24,23,0)</f>
        <v>1.8890666666666676</v>
      </c>
      <c r="F147" s="101">
        <f>HLOOKUP($D147*100,[5]MedDet1!$1:$24,24,0)</f>
        <v>13.575418994413408</v>
      </c>
      <c r="G147" s="227">
        <f>HLOOKUP($D147,[5]MedDet1!$1:$24,18,0)</f>
        <v>0.36887614012687714</v>
      </c>
    </row>
    <row r="148" spans="4:7" x14ac:dyDescent="0.2">
      <c r="D148" s="64">
        <v>8</v>
      </c>
      <c r="E148" s="67">
        <f>HLOOKUP($D148*100,[5]MedDet1!$1:$24,23,0)</f>
        <v>1.3140000000000003</v>
      </c>
      <c r="F148" s="101">
        <f>HLOOKUP($D148*100,[5]MedDet1!$1:$24,24,0)</f>
        <v>2.8156424581005597</v>
      </c>
      <c r="G148" s="227">
        <f>HLOOKUP($D148,[5]MedDet1!$1:$24,18,0)</f>
        <v>8.8611235902038565E-2</v>
      </c>
    </row>
    <row r="149" spans="4:7" x14ac:dyDescent="0.2">
      <c r="D149" s="64">
        <v>9</v>
      </c>
      <c r="E149" s="67">
        <f>HLOOKUP($D149*100,[5]MedDet1!$1:$24,23,0)</f>
        <v>2.0082077922077932</v>
      </c>
      <c r="F149" s="101">
        <f>HLOOKUP($D149*100,[5]MedDet1!$1:$24,24,0)</f>
        <v>7.7430167597765376</v>
      </c>
      <c r="G149" s="227">
        <f>HLOOKUP($D149,[5]MedDet1!$1:$24,18,0)</f>
        <v>0.25730090874659306</v>
      </c>
    </row>
    <row r="150" spans="4:7" x14ac:dyDescent="0.2">
      <c r="D150" s="64">
        <v>10</v>
      </c>
      <c r="E150" s="67">
        <f>HLOOKUP($D150*100,[5]MedDet1!$1:$24,23,0)</f>
        <v>3.0751111111111098</v>
      </c>
      <c r="F150" s="101">
        <f>HLOOKUP($D150*100,[5]MedDet1!$1:$24,24,0)</f>
        <v>10.860335195530727</v>
      </c>
      <c r="G150" s="227">
        <f>HLOOKUP($D150,[5]MedDet1!$1:$24,18,0)</f>
        <v>0.24860994143106996</v>
      </c>
    </row>
    <row r="151" spans="4:7" x14ac:dyDescent="0.2">
      <c r="D151" s="64">
        <v>11</v>
      </c>
      <c r="E151" s="67">
        <f>HLOOKUP($D151*100,[5]MedDet1!$1:$24,23,0)</f>
        <v>2.3280000000000007</v>
      </c>
      <c r="F151" s="101">
        <f>HLOOKUP($D151*100,[5]MedDet1!$1:$24,24,0)</f>
        <v>2.011173184357542</v>
      </c>
      <c r="G151" s="227">
        <f>HLOOKUP($D151,[5]MedDet1!$1:$24,18,0)</f>
        <v>4.3440609612594334E-2</v>
      </c>
    </row>
    <row r="152" spans="4:7" x14ac:dyDescent="0.2">
      <c r="D152" s="64">
        <v>12</v>
      </c>
      <c r="E152" s="67">
        <f>HLOOKUP($D152*100,[5]MedDet1!$1:$24,23,0)</f>
        <v>2.7429333333333314</v>
      </c>
      <c r="F152" s="101">
        <f>HLOOKUP($D152*100,[5]MedDet1!$1:$24,24,0)</f>
        <v>11.312849162011176</v>
      </c>
      <c r="G152" s="227">
        <f>HLOOKUP($D152,[5]MedDet1!$1:$24,18,0)</f>
        <v>0.36833555281278385</v>
      </c>
    </row>
    <row r="153" spans="4:7" x14ac:dyDescent="0.2">
      <c r="D153" s="64">
        <v>13</v>
      </c>
      <c r="E153" s="67">
        <f>HLOOKUP($D153*100,[5]MedDet1!$1:$24,23,0)</f>
        <v>1.2000000000000006</v>
      </c>
      <c r="F153" s="101">
        <f>HLOOKUP($D153*100,[5]MedDet1!$1:$24,24,0)</f>
        <v>11.312849162011174</v>
      </c>
      <c r="G153" s="227">
        <f>HLOOKUP($D153,[5]MedDet1!$1:$24,18,0)</f>
        <v>0.22486192152301959</v>
      </c>
    </row>
    <row r="154" spans="4:7" x14ac:dyDescent="0.2">
      <c r="D154" s="64">
        <v>14</v>
      </c>
      <c r="E154" s="67">
        <f>HLOOKUP($D154*100,[5]MedDet1!$1:$24,23,0)</f>
        <v>2.1648000000000009</v>
      </c>
      <c r="F154" s="101">
        <f>HLOOKUP($D154*100,[5]MedDet1!$1:$24,24,0)</f>
        <v>5.027932960893855</v>
      </c>
      <c r="G154" s="227">
        <f>HLOOKUP($D154,[5]MedDet1!$1:$24,18,0)</f>
        <v>0.36385522882617555</v>
      </c>
    </row>
    <row r="155" spans="4:7" x14ac:dyDescent="0.2">
      <c r="D155" s="64">
        <v>15</v>
      </c>
      <c r="E155" s="67">
        <f>HLOOKUP($D155*100,[5]MedDet1!$1:$24,23,0)</f>
        <v>1.7487272727272736</v>
      </c>
      <c r="F155" s="101">
        <f>HLOOKUP($D155*100,[5]MedDet1!$1:$24,24,0)</f>
        <v>2.2122905027932962</v>
      </c>
      <c r="G155" s="227">
        <f>HLOOKUP($D155,[5]MedDet1!$1:$24,18,0)</f>
        <v>6.65648154861503E-2</v>
      </c>
    </row>
    <row r="156" spans="4:7" x14ac:dyDescent="0.2">
      <c r="D156" s="64">
        <v>16</v>
      </c>
      <c r="E156" s="67">
        <f>HLOOKUP($D156*100,[5]MedDet1!$1:$24,23,0)</f>
        <v>1.6557882352941129</v>
      </c>
      <c r="F156" s="101">
        <f>HLOOKUP($D156*100,[5]MedDet1!$1:$24,24,0)</f>
        <v>34.18994413407821</v>
      </c>
      <c r="G156" s="227">
        <f>HLOOKUP($D156,[5]MedDet1!$1:$24,18,0)</f>
        <v>0.67749952517241085</v>
      </c>
    </row>
    <row r="157" spans="4:7" x14ac:dyDescent="0.2">
      <c r="D157" s="64">
        <v>17</v>
      </c>
      <c r="E157" s="67">
        <f>HLOOKUP($D157*100,[5]MedDet1!$1:$24,23,0)</f>
        <v>3.1154042553191479</v>
      </c>
      <c r="F157" s="101">
        <f>HLOOKUP($D157*100,[5]MedDet1!$1:$24,24,0)</f>
        <v>9.4525139664804474</v>
      </c>
      <c r="G157" s="227">
        <f>HLOOKUP($D157,[5]MedDet1!$1:$24,18,0)</f>
        <v>0.28466370545452518</v>
      </c>
    </row>
    <row r="158" spans="4:7" x14ac:dyDescent="0.2">
      <c r="D158" s="64">
        <v>18</v>
      </c>
      <c r="E158" s="67">
        <f>HLOOKUP($D158*100,[5]MedDet1!$1:$24,23,0)</f>
        <v>2.4720000000000004</v>
      </c>
      <c r="F158" s="101">
        <f>HLOOKUP($D158*100,[5]MedDet1!$1:$24,24,0)</f>
        <v>0.37709497206703912</v>
      </c>
      <c r="G158" s="227">
        <f>HLOOKUP($D158,[5]MedDet1!$1:$24,18,0)</f>
        <v>1.8910953140126641E-2</v>
      </c>
    </row>
    <row r="159" spans="4:7" x14ac:dyDescent="0.2">
      <c r="D159" s="64">
        <v>19</v>
      </c>
      <c r="E159" s="67">
        <f>HLOOKUP($D159*100,[5]MedDet1!$1:$24,23,0)</f>
        <v>2.5942857142857161</v>
      </c>
      <c r="F159" s="101">
        <f>HLOOKUP($D159*100,[5]MedDet1!$1:$24,24,0)</f>
        <v>6.3351955307262573</v>
      </c>
      <c r="G159" s="227">
        <f>HLOOKUP($D159,[5]MedDet1!$1:$24,18,0)</f>
        <v>0.34982713713942271</v>
      </c>
    </row>
    <row r="160" spans="4:7" x14ac:dyDescent="0.2">
      <c r="D160" s="64">
        <v>20</v>
      </c>
      <c r="E160" s="67">
        <f>HLOOKUP($D160*100,[5]MedDet1!$1:$24,23,0)</f>
        <v>1.4553442622950825</v>
      </c>
      <c r="F160" s="101">
        <f>HLOOKUP($D160*100,[5]MedDet1!$1:$24,24,0)</f>
        <v>12.268156424581006</v>
      </c>
      <c r="G160" s="227">
        <f>HLOOKUP($D160,[5]MedDet1!$1:$24,18,0)</f>
        <v>0.27000011172356775</v>
      </c>
    </row>
    <row r="161" spans="4:7" x14ac:dyDescent="0.2">
      <c r="D161" s="64">
        <v>21</v>
      </c>
      <c r="E161" s="67">
        <f>HLOOKUP($D161*100,[5]MedDet1!$1:$24,23,0)</f>
        <v>1.2570000000000001</v>
      </c>
      <c r="F161" s="101">
        <f>HLOOKUP($D161*100,[5]MedDet1!$1:$24,24,0)</f>
        <v>6.4357541899441335</v>
      </c>
      <c r="G161" s="227">
        <f>HLOOKUP($D161,[5]MedDet1!$1:$24,18,0)</f>
        <v>0.32468171140589408</v>
      </c>
    </row>
    <row r="162" spans="4:7" x14ac:dyDescent="0.2">
      <c r="D162" s="64">
        <v>22</v>
      </c>
      <c r="E162" s="67">
        <f>HLOOKUP($D162*100,[5]MedDet1!$1:$24,23,0)</f>
        <v>2.1462499999999998</v>
      </c>
      <c r="F162" s="101">
        <f>HLOOKUP($D162*100,[5]MedDet1!$1:$24,24,0)</f>
        <v>19.307262569832407</v>
      </c>
      <c r="G162" s="227">
        <f>HLOOKUP($D162,[5]MedDet1!$1:$24,18,0)</f>
        <v>0.45199955528129598</v>
      </c>
    </row>
    <row r="163" spans="4:7" x14ac:dyDescent="0.2">
      <c r="D163" s="64">
        <v>23</v>
      </c>
      <c r="E163" s="67">
        <f>HLOOKUP($D163*100,[5]MedDet1!$1:$24,23,0)</f>
        <v>3.0051940298507485</v>
      </c>
      <c r="F163" s="101">
        <f>HLOOKUP($D163*100,[5]MedDet1!$1:$24,24,0)</f>
        <v>13.474860335195531</v>
      </c>
      <c r="G163" s="227">
        <f>HLOOKUP($D163,[5]MedDet1!$1:$24,18,0)</f>
        <v>0.5191448520160824</v>
      </c>
    </row>
    <row r="164" spans="4:7" x14ac:dyDescent="0.2">
      <c r="D164" s="64">
        <v>24</v>
      </c>
      <c r="E164" s="67">
        <f>HLOOKUP($D164*100,[5]MedDet1!$1:$24,23,0)</f>
        <v>2.5192941176470596</v>
      </c>
      <c r="F164" s="101">
        <f>HLOOKUP($D164*100,[5]MedDet1!$1:$24,24,0)</f>
        <v>6.8379888268156428</v>
      </c>
      <c r="G164" s="227">
        <f>HLOOKUP($D164,[5]MedDet1!$1:$24,18,0)</f>
        <v>0.21405634328624662</v>
      </c>
    </row>
    <row r="165" spans="4:7" x14ac:dyDescent="0.2">
      <c r="D165" s="64">
        <v>25</v>
      </c>
      <c r="E165" s="67">
        <f>HLOOKUP($D165*100,[5]MedDet1!$1:$24,23,0)</f>
        <v>4.1102222222222222</v>
      </c>
      <c r="F165" s="101">
        <f>HLOOKUP($D165*100,[5]MedDet1!$1:$24,24,0)</f>
        <v>2.7150837988826821</v>
      </c>
      <c r="G165" s="227">
        <f>HLOOKUP($D165,[5]MedDet1!$1:$24,18,0)</f>
        <v>7.1533637157231295E-2</v>
      </c>
    </row>
    <row r="166" spans="4:7" x14ac:dyDescent="0.2">
      <c r="D166" s="64">
        <v>26</v>
      </c>
      <c r="E166" s="67">
        <f>HLOOKUP($D166*100,[5]MedDet1!$1:$24,23,0)</f>
        <v>2.4198904109589048</v>
      </c>
      <c r="F166" s="101">
        <f>HLOOKUP($D166*100,[5]MedDet1!$1:$24,24,0)</f>
        <v>14.681564245810058</v>
      </c>
      <c r="G166" s="227">
        <f>HLOOKUP($D166,[5]MedDet1!$1:$24,18,0)</f>
        <v>0.17744695026597254</v>
      </c>
    </row>
    <row r="167" spans="4:7" x14ac:dyDescent="0.2">
      <c r="D167" s="64">
        <v>27</v>
      </c>
      <c r="E167" s="67">
        <f>HLOOKUP($D167*100,[5]MedDet1!$1:$24,23,0)</f>
        <v>2.0014368932038806</v>
      </c>
      <c r="F167" s="101">
        <f>HLOOKUP($D167*100,[5]MedDet1!$1:$24,24,0)</f>
        <v>20.6</v>
      </c>
      <c r="G167" s="227">
        <f>HLOOKUP($D167,[5]MedDet1!$1:$24,18,0)</f>
        <v>0.40034602881098724</v>
      </c>
    </row>
    <row r="168" spans="4:7" x14ac:dyDescent="0.2">
      <c r="D168" s="64">
        <v>28</v>
      </c>
      <c r="E168" s="101">
        <f>HLOOKUP($D168*100,[5]MedDet1!$1:$24,23,0)</f>
        <v>2.179849624060151</v>
      </c>
      <c r="F168" s="101">
        <f>HLOOKUP($D168*100,[5]MedDet1!$1:$24,24,0)</f>
        <v>13.299999999999997</v>
      </c>
      <c r="G168" s="227">
        <f>HLOOKUP($D168,[5]MedDet1!$1:$24,18,0)</f>
        <v>0.41677436643741789</v>
      </c>
    </row>
    <row r="169" spans="4:7" x14ac:dyDescent="0.2">
      <c r="D169" s="64">
        <v>29</v>
      </c>
      <c r="E169" s="101">
        <f>HLOOKUP($D169*100,[5]MedDet1!$1:$24,23,0)</f>
        <v>1.6726451612903226</v>
      </c>
      <c r="F169" s="101">
        <f>HLOOKUP($D169*100,[5]MedDet1!$1:$24,24,0)</f>
        <v>18.600000000000001</v>
      </c>
      <c r="G169" s="227">
        <f>HLOOKUP($D169,[5]MedDet1!$1:$24,18,0)</f>
        <v>0.45554725679003522</v>
      </c>
    </row>
    <row r="170" spans="4:7" x14ac:dyDescent="0.2">
      <c r="D170" s="64">
        <v>30</v>
      </c>
      <c r="E170" s="101">
        <f>HLOOKUP($D170*100,[5]MedDet1!$1:$24,23,0)</f>
        <v>2.428864864864865</v>
      </c>
      <c r="F170" s="101">
        <f>HLOOKUP($D170*100,[5]MedDet1!$1:$24,24,0)</f>
        <v>8.6381322957198439</v>
      </c>
      <c r="G170" s="227">
        <f>HLOOKUP($D170,[5]MedDet1!$1:$24,18,0)</f>
        <v>0.35425883794884377</v>
      </c>
    </row>
    <row r="171" spans="4:7" x14ac:dyDescent="0.2">
      <c r="D171" s="64">
        <v>31</v>
      </c>
      <c r="E171" s="101">
        <f>HLOOKUP($D171*100,[5]MedDet1!$1:$24,23,0)</f>
        <v>2.3768275862068973</v>
      </c>
      <c r="F171" s="101">
        <f>HLOOKUP($D171*100,[5]MedDet1!$1:$24,24,0)</f>
        <v>2.9</v>
      </c>
      <c r="G171" s="227">
        <f>HLOOKUP($D171,[5]MedDet1!$1:$24,18,0)</f>
        <v>5.6509392750849166E-2</v>
      </c>
    </row>
    <row r="172" spans="4:7" x14ac:dyDescent="0.2">
      <c r="D172" s="64">
        <v>32</v>
      </c>
      <c r="E172" s="101">
        <f>HLOOKUP($D172*100,[5]MedDet1!$1:$24,23,0)</f>
        <v>2.4073333333333333</v>
      </c>
      <c r="F172" s="101">
        <f>HLOOKUP($D172*100,[5]MedDet1!$1:$24,24,0)</f>
        <v>8.5151116951379748</v>
      </c>
      <c r="G172" s="227">
        <f>HLOOKUP($D172,[5]MedDet1!$1:$24,18,0)</f>
        <v>0.20126676371914004</v>
      </c>
    </row>
    <row r="173" spans="4:7" x14ac:dyDescent="0.2">
      <c r="D173" s="252"/>
      <c r="E173" s="101"/>
      <c r="F173" s="252"/>
    </row>
    <row r="174" spans="4:7" ht="13.5" thickBot="1" x14ac:dyDescent="0.25">
      <c r="D174" s="256" t="s">
        <v>351</v>
      </c>
      <c r="E174" s="257" t="s">
        <v>345</v>
      </c>
      <c r="F174" s="257" t="s">
        <v>344</v>
      </c>
      <c r="G174" s="258" t="s">
        <v>353</v>
      </c>
    </row>
    <row r="175" spans="4:7" ht="13.5" thickTop="1" x14ac:dyDescent="0.2">
      <c r="D175" s="252" t="s">
        <v>58</v>
      </c>
      <c r="E175" s="252">
        <f>SUM(PtaDet1[kW médio])</f>
        <v>74.62524130983843</v>
      </c>
      <c r="F175" s="252">
        <f>SUM(PtaDet1[Min/dia])</f>
        <v>334.03780854152836</v>
      </c>
      <c r="G175" s="252">
        <f>SUM(PtaDet1[FCP])</f>
        <v>8.9877841538369001</v>
      </c>
    </row>
    <row r="176" spans="4:7" x14ac:dyDescent="0.2">
      <c r="D176" s="252" t="s">
        <v>24</v>
      </c>
      <c r="E176" s="101">
        <f>AVERAGE(PtaDet1[kW médio])</f>
        <v>2.3320387909324509</v>
      </c>
      <c r="F176" s="101">
        <f>AVERAGE(PtaDet1[Min/dia])</f>
        <v>10.438681516922761</v>
      </c>
      <c r="G176" s="68">
        <f>AVERAGE(PtaDet1[FCP])</f>
        <v>0.28086825480740313</v>
      </c>
    </row>
    <row r="177" spans="2:7" x14ac:dyDescent="0.2">
      <c r="D177" s="252" t="s">
        <v>198</v>
      </c>
      <c r="E177" s="101">
        <f>STDEV(PtaDet1[kW médio])</f>
        <v>0.66443117284345377</v>
      </c>
      <c r="F177" s="101">
        <f>STDEV(PtaDet1[Min/dia])</f>
        <v>7.5869909795715804</v>
      </c>
      <c r="G177" s="68">
        <f>STDEV(PtaDet1[FCP])</f>
        <v>0.15557376681227755</v>
      </c>
    </row>
    <row r="178" spans="2:7" x14ac:dyDescent="0.2">
      <c r="D178" s="252" t="s">
        <v>80</v>
      </c>
      <c r="E178" s="68">
        <f>E177/E176</f>
        <v>0.28491428848736483</v>
      </c>
      <c r="F178" s="68">
        <f>F177/F176</f>
        <v>0.72681506445731314</v>
      </c>
      <c r="G178" s="68">
        <f>G177/G176</f>
        <v>0.55390299241527863</v>
      </c>
    </row>
    <row r="179" spans="2:7" x14ac:dyDescent="0.2">
      <c r="D179" s="252" t="s">
        <v>350</v>
      </c>
      <c r="E179" s="102">
        <f>AmDeterm!$D$15*E178/SQRT(ROWS(PtaDet1[]))</f>
        <v>9.8715971865768734E-2</v>
      </c>
      <c r="F179" s="102">
        <f>AmDeterm!$D$15*F178/SQRT(ROWS(PtaDet1[]))</f>
        <v>0.25182399884366224</v>
      </c>
      <c r="G179" s="102">
        <f>AmDeterm!$D$15*G178/SQRT(ROWS(PtaDet1[]))</f>
        <v>0.19191411040115883</v>
      </c>
    </row>
    <row r="181" spans="2:7" x14ac:dyDescent="0.2">
      <c r="B181" s="253" t="s">
        <v>357</v>
      </c>
      <c r="D181" s="482" t="str">
        <f>AmDeterm!$D$7</f>
        <v>Rewatt</v>
      </c>
      <c r="E181" s="483"/>
      <c r="F181" s="483"/>
      <c r="G181" s="484"/>
    </row>
    <row r="182" spans="2:7" x14ac:dyDescent="0.2">
      <c r="B182" s="253"/>
      <c r="D182" s="11"/>
      <c r="E182" s="11"/>
      <c r="F182" s="11"/>
      <c r="G182" s="11"/>
    </row>
    <row r="183" spans="2:7" x14ac:dyDescent="0.2">
      <c r="B183" s="253"/>
      <c r="C183" s="11" t="s">
        <v>24</v>
      </c>
      <c r="D183" s="1"/>
      <c r="E183" s="116">
        <f>AVERAGE(MedLB1[Min/dia],MedDet1[Min/dia])</f>
        <v>24.09896195971697</v>
      </c>
      <c r="F183" s="252" t="s">
        <v>356</v>
      </c>
      <c r="G183" s="11"/>
    </row>
    <row r="184" spans="2:7" x14ac:dyDescent="0.2">
      <c r="B184" s="253"/>
      <c r="D184" s="15"/>
      <c r="E184" s="15"/>
      <c r="F184" s="21"/>
    </row>
    <row r="185" spans="2:7" x14ac:dyDescent="0.2">
      <c r="B185" s="253"/>
      <c r="C185" s="11" t="s">
        <v>44</v>
      </c>
      <c r="D185" s="1"/>
      <c r="E185" s="116">
        <f>STDEV(MedLB1[Min/dia],MedDet1[Min/dia])</f>
        <v>10.374847423206486</v>
      </c>
      <c r="F185" s="252" t="str">
        <f>F183</f>
        <v>min/dia</v>
      </c>
      <c r="G185" s="21"/>
    </row>
    <row r="186" spans="2:7" x14ac:dyDescent="0.2">
      <c r="D186" s="1"/>
      <c r="E186" s="29"/>
      <c r="F186" s="67"/>
      <c r="G186" s="67"/>
    </row>
    <row r="187" spans="2:7" x14ac:dyDescent="0.2">
      <c r="C187" s="11" t="s">
        <v>80</v>
      </c>
      <c r="D187" s="1"/>
      <c r="E187" s="264">
        <f>E185/E183</f>
        <v>0.43051013734735705</v>
      </c>
      <c r="F187" s="101"/>
      <c r="G187" s="101"/>
    </row>
    <row r="188" spans="2:7" x14ac:dyDescent="0.2">
      <c r="D188" s="1"/>
      <c r="F188" s="101"/>
      <c r="G188" s="101"/>
    </row>
    <row r="189" spans="2:7" x14ac:dyDescent="0.2">
      <c r="C189" s="11" t="s">
        <v>79</v>
      </c>
      <c r="D189" s="1"/>
      <c r="E189" s="24">
        <f>E185/SQRT(2*$E$11)</f>
        <v>1.2968559279008107</v>
      </c>
      <c r="F189" s="101" t="str">
        <f>F183</f>
        <v>min/dia</v>
      </c>
      <c r="G189" s="101"/>
    </row>
    <row r="190" spans="2:7" x14ac:dyDescent="0.2">
      <c r="D190" s="1"/>
      <c r="F190" s="101"/>
      <c r="G190" s="101"/>
    </row>
    <row r="191" spans="2:7" x14ac:dyDescent="0.2">
      <c r="C191" s="11" t="s">
        <v>49</v>
      </c>
      <c r="D191" s="1"/>
      <c r="E191" s="24">
        <f>TINV(1-AmDeterm!$D$17,2*$E$11-1)*E189</f>
        <v>2.5915597785325453</v>
      </c>
      <c r="F191" s="7" t="str">
        <f>F183</f>
        <v>min/dia</v>
      </c>
    </row>
    <row r="192" spans="2:7" x14ac:dyDescent="0.2">
      <c r="D192" s="1"/>
      <c r="E192" s="29"/>
    </row>
    <row r="193" spans="2:7" x14ac:dyDescent="0.2">
      <c r="D193" s="1"/>
      <c r="E193" s="391">
        <f>E191/E183</f>
        <v>0.10753823267842454</v>
      </c>
    </row>
    <row r="194" spans="2:7" x14ac:dyDescent="0.2">
      <c r="D194" s="251"/>
      <c r="E194" s="100"/>
    </row>
    <row r="195" spans="2:7" x14ac:dyDescent="0.2">
      <c r="B195" s="253" t="s">
        <v>358</v>
      </c>
      <c r="D195" s="482" t="str">
        <f>AmDeterm!$D$7</f>
        <v>Rewatt</v>
      </c>
      <c r="E195" s="483"/>
      <c r="F195" s="483"/>
      <c r="G195" s="484"/>
    </row>
    <row r="196" spans="2:7" x14ac:dyDescent="0.2">
      <c r="B196" s="253"/>
      <c r="D196" s="11"/>
      <c r="E196" s="11"/>
      <c r="F196" s="11"/>
      <c r="G196" s="11"/>
    </row>
    <row r="197" spans="2:7" x14ac:dyDescent="0.2">
      <c r="B197" s="253"/>
      <c r="C197" s="11" t="s">
        <v>24</v>
      </c>
      <c r="D197" s="1"/>
      <c r="E197" s="116">
        <f>AVERAGE(PtaLB1[Min/dia],PtaDet1[Min/dia])</f>
        <v>10.47023985064015</v>
      </c>
      <c r="F197" s="252" t="s">
        <v>356</v>
      </c>
      <c r="G197" s="11"/>
    </row>
    <row r="198" spans="2:7" x14ac:dyDescent="0.2">
      <c r="B198" s="253"/>
      <c r="D198" s="15"/>
      <c r="E198" s="15"/>
      <c r="F198" s="21"/>
    </row>
    <row r="199" spans="2:7" x14ac:dyDescent="0.2">
      <c r="B199" s="253"/>
      <c r="C199" s="11" t="s">
        <v>44</v>
      </c>
      <c r="D199" s="1"/>
      <c r="E199" s="116">
        <f>STDEV(PtaLB1[Min/dia],PtaDet1[Min/dia])</f>
        <v>7.8234789771009225</v>
      </c>
      <c r="F199" s="252" t="str">
        <f>F197</f>
        <v>min/dia</v>
      </c>
      <c r="G199" s="21"/>
    </row>
    <row r="200" spans="2:7" x14ac:dyDescent="0.2">
      <c r="D200" s="1"/>
      <c r="E200" s="29"/>
      <c r="F200" s="67"/>
      <c r="G200" s="67"/>
    </row>
    <row r="201" spans="2:7" x14ac:dyDescent="0.2">
      <c r="C201" s="11" t="s">
        <v>80</v>
      </c>
      <c r="D201" s="1"/>
      <c r="E201" s="264">
        <f>E199/E197</f>
        <v>0.74721105616530792</v>
      </c>
      <c r="F201" s="101"/>
      <c r="G201" s="101"/>
    </row>
    <row r="202" spans="2:7" x14ac:dyDescent="0.2">
      <c r="D202" s="1"/>
      <c r="F202" s="101"/>
      <c r="G202" s="101"/>
    </row>
    <row r="203" spans="2:7" x14ac:dyDescent="0.2">
      <c r="C203" s="11" t="s">
        <v>79</v>
      </c>
      <c r="D203" s="1"/>
      <c r="E203" s="24">
        <f>E199/SQRT(2*$E$11)</f>
        <v>0.97793487213761532</v>
      </c>
      <c r="F203" s="101" t="str">
        <f>F197</f>
        <v>min/dia</v>
      </c>
      <c r="G203" s="101"/>
    </row>
    <row r="204" spans="2:7" x14ac:dyDescent="0.2">
      <c r="D204" s="1"/>
      <c r="F204" s="101"/>
      <c r="G204" s="101"/>
    </row>
    <row r="205" spans="2:7" x14ac:dyDescent="0.2">
      <c r="C205" s="11" t="s">
        <v>49</v>
      </c>
      <c r="D205" s="1"/>
      <c r="E205" s="24">
        <f>TINV(1-AmDeterm!$D$17,2*$E$11-1)*E203</f>
        <v>1.9542469029374339</v>
      </c>
      <c r="F205" s="252" t="str">
        <f>F197</f>
        <v>min/dia</v>
      </c>
    </row>
    <row r="206" spans="2:7" x14ac:dyDescent="0.2">
      <c r="D206" s="1"/>
      <c r="E206" s="29"/>
      <c r="F206" s="252"/>
    </row>
    <row r="207" spans="2:7" x14ac:dyDescent="0.2">
      <c r="D207" s="1"/>
      <c r="E207" s="391">
        <f>E205/E197</f>
        <v>0.18664776841935968</v>
      </c>
      <c r="F207" s="252"/>
    </row>
    <row r="208" spans="2:7" x14ac:dyDescent="0.2">
      <c r="D208" s="251"/>
      <c r="E208" s="100"/>
    </row>
    <row r="209" spans="4:5" x14ac:dyDescent="0.2">
      <c r="D209" s="251"/>
      <c r="E209" s="100"/>
    </row>
    <row r="210" spans="4:5" x14ac:dyDescent="0.2">
      <c r="D210" s="251"/>
      <c r="E210" s="100"/>
    </row>
    <row r="211" spans="4:5" x14ac:dyDescent="0.2">
      <c r="D211" s="251"/>
      <c r="E211" s="100"/>
    </row>
    <row r="212" spans="4:5" x14ac:dyDescent="0.2">
      <c r="D212" s="251"/>
      <c r="E212" s="100"/>
    </row>
    <row r="213" spans="4:5" x14ac:dyDescent="0.2">
      <c r="D213" s="251"/>
      <c r="E213" s="100"/>
    </row>
    <row r="214" spans="4:5" x14ac:dyDescent="0.2">
      <c r="D214" s="251"/>
      <c r="E214" s="100"/>
    </row>
    <row r="215" spans="4:5" x14ac:dyDescent="0.2">
      <c r="D215" s="251"/>
      <c r="E215" s="100"/>
    </row>
    <row r="216" spans="4:5" x14ac:dyDescent="0.2">
      <c r="D216" s="251"/>
      <c r="E216" s="100"/>
    </row>
    <row r="217" spans="4:5" x14ac:dyDescent="0.2">
      <c r="D217" s="251"/>
      <c r="E217" s="100"/>
    </row>
    <row r="218" spans="4:5" x14ac:dyDescent="0.2">
      <c r="D218" s="100"/>
    </row>
    <row r="219" spans="4:5" x14ac:dyDescent="0.2">
      <c r="D219" s="100"/>
    </row>
    <row r="220" spans="4:5" x14ac:dyDescent="0.2">
      <c r="D220" s="100"/>
    </row>
    <row r="221" spans="4:5" x14ac:dyDescent="0.2">
      <c r="D221" s="100"/>
    </row>
  </sheetData>
  <mergeCells count="15">
    <mergeCell ref="D195:G195"/>
    <mergeCell ref="D85:G85"/>
    <mergeCell ref="D7:H7"/>
    <mergeCell ref="D95:G95"/>
    <mergeCell ref="E15:F15"/>
    <mergeCell ref="G15:H15"/>
    <mergeCell ref="E9:H9"/>
    <mergeCell ref="E13:H13"/>
    <mergeCell ref="E29:H29"/>
    <mergeCell ref="E48:H48"/>
    <mergeCell ref="E50:F50"/>
    <mergeCell ref="G50:H50"/>
    <mergeCell ref="D138:G138"/>
    <mergeCell ref="D181:G181"/>
    <mergeCell ref="E64:H64"/>
  </mergeCells>
  <conditionalFormatting sqref="E27 G27">
    <cfRule type="cellIs" dxfId="98" priority="35" operator="lessThan">
      <formula>0.1</formula>
    </cfRule>
    <cfRule type="cellIs" dxfId="97" priority="36" operator="greaterThan">
      <formula>0.1</formula>
    </cfRule>
  </conditionalFormatting>
  <conditionalFormatting sqref="E35">
    <cfRule type="cellIs" dxfId="96" priority="29" operator="lessThan">
      <formula>0.75</formula>
    </cfRule>
    <cfRule type="cellIs" dxfId="95" priority="30" operator="greaterThan">
      <formula>0.75</formula>
    </cfRule>
  </conditionalFormatting>
  <conditionalFormatting sqref="E39">
    <cfRule type="cellIs" dxfId="94" priority="27" operator="lessThan">
      <formula>0.05</formula>
    </cfRule>
    <cfRule type="cellIs" dxfId="93" priority="28" operator="greaterThan">
      <formula>0.05</formula>
    </cfRule>
  </conditionalFormatting>
  <conditionalFormatting sqref="E41">
    <cfRule type="cellIs" dxfId="92" priority="25" operator="lessThan">
      <formula>2</formula>
    </cfRule>
    <cfRule type="cellIs" dxfId="91" priority="26" operator="greaterThan">
      <formula>2</formula>
    </cfRule>
  </conditionalFormatting>
  <conditionalFormatting sqref="E46">
    <cfRule type="cellIs" dxfId="90" priority="23" operator="equal">
      <formula>"NÃO"</formula>
    </cfRule>
    <cfRule type="cellIs" dxfId="89" priority="24" operator="equal">
      <formula>"SIM"</formula>
    </cfRule>
  </conditionalFormatting>
  <conditionalFormatting sqref="E81">
    <cfRule type="cellIs" dxfId="88" priority="9" operator="lessThan">
      <formula>0.1</formula>
    </cfRule>
    <cfRule type="cellIs" dxfId="87" priority="10" operator="greaterThan">
      <formula>0.1</formula>
    </cfRule>
  </conditionalFormatting>
  <conditionalFormatting sqref="E62 G62">
    <cfRule type="cellIs" dxfId="86" priority="5" operator="lessThan">
      <formula>0.1</formula>
    </cfRule>
    <cfRule type="cellIs" dxfId="85" priority="6" operator="greaterThan">
      <formula>0.1</formula>
    </cfRule>
  </conditionalFormatting>
  <conditionalFormatting sqref="E193">
    <cfRule type="cellIs" dxfId="84" priority="3" operator="lessThan">
      <formula>0.1</formula>
    </cfRule>
    <cfRule type="cellIs" dxfId="83" priority="4" operator="greaterThan">
      <formula>0.1</formula>
    </cfRule>
  </conditionalFormatting>
  <conditionalFormatting sqref="E207">
    <cfRule type="cellIs" dxfId="82" priority="1" operator="lessThan">
      <formula>0.1</formula>
    </cfRule>
    <cfRule type="cellIs" dxfId="81" priority="2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tableParts count="4">
    <tablePart r:id="rId3"/>
    <tablePart r:id="rId4"/>
    <tablePart r:id="rId5"/>
    <tablePart r:id="rId6"/>
  </tablePar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AT145"/>
  <sheetViews>
    <sheetView showGridLines="0" workbookViewId="0">
      <pane ySplit="7" topLeftCell="A127" activePane="bottomLeft" state="frozen"/>
      <selection pane="bottomLeft" activeCell="B82" sqref="B82:G145"/>
    </sheetView>
  </sheetViews>
  <sheetFormatPr defaultRowHeight="12.75" x14ac:dyDescent="0.2"/>
  <cols>
    <col min="1" max="2" width="6.42578125" style="1" customWidth="1"/>
    <col min="3" max="3" width="37" style="11" bestFit="1" customWidth="1"/>
    <col min="4" max="4" width="15.42578125" style="7" customWidth="1"/>
    <col min="5" max="5" width="12.42578125" style="114" customWidth="1"/>
    <col min="6" max="6" width="11" style="7" customWidth="1"/>
    <col min="7" max="7" width="9.7109375" style="15" customWidth="1"/>
    <col min="8" max="8" width="12" style="1" bestFit="1" customWidth="1"/>
    <col min="9" max="9" width="9.140625" style="1"/>
    <col min="10" max="10" width="9.5703125" style="1" customWidth="1"/>
    <col min="11" max="13" width="9.140625" style="1"/>
    <col min="14" max="14" width="8.85546875" style="1" customWidth="1"/>
    <col min="15" max="16384" width="9.140625" style="1"/>
  </cols>
  <sheetData>
    <row r="3" spans="2:15" ht="18" x14ac:dyDescent="0.2">
      <c r="D3" s="238" t="s">
        <v>330</v>
      </c>
    </row>
    <row r="4" spans="2:15" ht="16.5" customHeight="1" x14ac:dyDescent="0.25">
      <c r="D4" s="233"/>
    </row>
    <row r="5" spans="2:15" ht="30.75" customHeight="1" x14ac:dyDescent="0.2">
      <c r="D5" s="156" t="s">
        <v>124</v>
      </c>
      <c r="E5" s="183"/>
      <c r="F5" s="183"/>
    </row>
    <row r="6" spans="2:15" x14ac:dyDescent="0.2">
      <c r="C6" s="12"/>
      <c r="D6" s="1"/>
    </row>
    <row r="7" spans="2:15" x14ac:dyDescent="0.2">
      <c r="B7" s="17" t="s">
        <v>53</v>
      </c>
      <c r="C7" s="1"/>
      <c r="D7" s="478" t="str">
        <f>AmLB!D8</f>
        <v>Rewatt</v>
      </c>
      <c r="E7" s="479"/>
      <c r="F7" s="480"/>
    </row>
    <row r="8" spans="2:15" x14ac:dyDescent="0.2">
      <c r="C8" s="12"/>
      <c r="D8" s="8"/>
    </row>
    <row r="9" spans="2:15" x14ac:dyDescent="0.2">
      <c r="C9" s="12"/>
      <c r="D9" s="8" t="s">
        <v>365</v>
      </c>
      <c r="E9" s="252"/>
      <c r="F9" s="252" t="s">
        <v>366</v>
      </c>
    </row>
    <row r="10" spans="2:15" s="181" customFormat="1" x14ac:dyDescent="0.2">
      <c r="C10" s="223" t="s">
        <v>214</v>
      </c>
      <c r="D10" s="221">
        <f>Sistemas!$G$10</f>
        <v>4000</v>
      </c>
      <c r="E10" s="64"/>
      <c r="F10" s="221">
        <f>Sistemas!$I$10</f>
        <v>4000</v>
      </c>
      <c r="G10" s="220"/>
    </row>
    <row r="11" spans="2:15" x14ac:dyDescent="0.2">
      <c r="C11" s="12"/>
      <c r="D11" s="8"/>
    </row>
    <row r="12" spans="2:15" x14ac:dyDescent="0.2">
      <c r="C12" s="12" t="s">
        <v>359</v>
      </c>
      <c r="D12" s="116">
        <f>LinhaBase!E16</f>
        <v>3.8694226614319174</v>
      </c>
      <c r="F12" s="7" t="s">
        <v>52</v>
      </c>
    </row>
    <row r="13" spans="2:15" x14ac:dyDescent="0.2">
      <c r="C13" s="12"/>
      <c r="D13" s="8"/>
      <c r="O13" s="243"/>
    </row>
    <row r="14" spans="2:15" x14ac:dyDescent="0.2">
      <c r="C14" s="11" t="s">
        <v>360</v>
      </c>
      <c r="D14" s="24">
        <f>Determ!E17</f>
        <v>2.3601384446195026</v>
      </c>
      <c r="F14" s="7" t="s">
        <v>52</v>
      </c>
      <c r="H14" s="177"/>
    </row>
    <row r="15" spans="2:15" x14ac:dyDescent="0.2">
      <c r="C15" s="12"/>
      <c r="D15" s="8"/>
      <c r="K15" s="182"/>
      <c r="L15" s="182"/>
    </row>
    <row r="16" spans="2:15" x14ac:dyDescent="0.2">
      <c r="C16" s="12" t="s">
        <v>361</v>
      </c>
      <c r="D16" s="116">
        <f>LinhaBase!E53</f>
        <v>3.8036584089952843</v>
      </c>
      <c r="F16" s="147" t="s">
        <v>52</v>
      </c>
    </row>
    <row r="17" spans="3:14" x14ac:dyDescent="0.2">
      <c r="C17" s="12"/>
      <c r="D17" s="8"/>
    </row>
    <row r="18" spans="3:14" x14ac:dyDescent="0.2">
      <c r="C18" s="11" t="s">
        <v>362</v>
      </c>
      <c r="D18" s="24">
        <f>Determ!E52</f>
        <v>2.3320387909324509</v>
      </c>
      <c r="F18" s="147" t="s">
        <v>52</v>
      </c>
      <c r="K18" s="182"/>
      <c r="L18" s="182"/>
      <c r="M18" s="182"/>
      <c r="N18" s="182"/>
    </row>
    <row r="19" spans="3:14" x14ac:dyDescent="0.2">
      <c r="D19" s="29"/>
      <c r="F19" s="114"/>
    </row>
    <row r="20" spans="3:14" x14ac:dyDescent="0.2">
      <c r="C20" s="1"/>
      <c r="D20" s="29" t="s">
        <v>215</v>
      </c>
      <c r="E20" s="114" t="s">
        <v>213</v>
      </c>
      <c r="F20" s="114" t="s">
        <v>216</v>
      </c>
      <c r="K20" s="182"/>
      <c r="L20" s="182"/>
    </row>
    <row r="21" spans="3:14" x14ac:dyDescent="0.2">
      <c r="C21" s="11" t="s">
        <v>320</v>
      </c>
      <c r="D21" s="24">
        <f>LinhaBase!E30</f>
        <v>6.1320138182202761</v>
      </c>
      <c r="E21" s="91">
        <f>LinhaBase!E32</f>
        <v>-0.1073627470032073</v>
      </c>
      <c r="F21" s="13" t="str">
        <f>LinhaBase!G47</f>
        <v>NÃO</v>
      </c>
    </row>
    <row r="22" spans="3:14" x14ac:dyDescent="0.2">
      <c r="D22" s="29"/>
      <c r="E22" s="118"/>
      <c r="F22" s="31"/>
      <c r="K22" s="182"/>
      <c r="M22" s="177"/>
    </row>
    <row r="23" spans="3:14" x14ac:dyDescent="0.2">
      <c r="C23" s="1"/>
      <c r="D23" s="29" t="s">
        <v>215</v>
      </c>
      <c r="E23" s="114" t="s">
        <v>213</v>
      </c>
      <c r="F23" s="114" t="s">
        <v>216</v>
      </c>
    </row>
    <row r="24" spans="3:14" x14ac:dyDescent="0.2">
      <c r="C24" s="11" t="s">
        <v>217</v>
      </c>
      <c r="D24" s="24">
        <f>Determ!E31</f>
        <v>2.9787382921873085</v>
      </c>
      <c r="E24" s="91">
        <f>Determ!E33</f>
        <v>-2.8834008993604218E-2</v>
      </c>
      <c r="F24" s="13" t="str">
        <f>Determ!G46</f>
        <v>NÃO</v>
      </c>
      <c r="K24" s="182"/>
      <c r="L24" s="182"/>
      <c r="M24" s="177"/>
    </row>
    <row r="25" spans="3:14" x14ac:dyDescent="0.2">
      <c r="D25" s="29"/>
      <c r="E25" s="118"/>
      <c r="F25" s="31"/>
      <c r="M25" s="182"/>
    </row>
    <row r="26" spans="3:14" x14ac:dyDescent="0.2">
      <c r="C26" s="1" t="s">
        <v>218</v>
      </c>
      <c r="E26" s="440"/>
      <c r="F26" s="31" t="s">
        <v>200</v>
      </c>
    </row>
    <row r="27" spans="3:14" x14ac:dyDescent="0.2">
      <c r="E27" s="29"/>
      <c r="F27" s="31"/>
    </row>
    <row r="28" spans="3:14" x14ac:dyDescent="0.2">
      <c r="C28" s="11" t="s">
        <v>363</v>
      </c>
      <c r="D28" s="252"/>
      <c r="E28" s="24">
        <f>Determ!E183</f>
        <v>24.09896195971697</v>
      </c>
      <c r="F28" s="31" t="s">
        <v>356</v>
      </c>
      <c r="K28" s="243"/>
    </row>
    <row r="29" spans="3:14" x14ac:dyDescent="0.2">
      <c r="D29" s="252"/>
      <c r="E29" s="29"/>
      <c r="F29" s="31"/>
    </row>
    <row r="30" spans="3:14" x14ac:dyDescent="0.2">
      <c r="C30" s="11" t="s">
        <v>364</v>
      </c>
      <c r="D30" s="252"/>
      <c r="E30" s="24">
        <f>Determ!E197</f>
        <v>10.47023985064015</v>
      </c>
      <c r="F30" s="31" t="s">
        <v>356</v>
      </c>
      <c r="H30" s="245"/>
    </row>
    <row r="31" spans="3:14" x14ac:dyDescent="0.2">
      <c r="D31" s="252"/>
      <c r="E31" s="29"/>
      <c r="F31" s="31"/>
    </row>
    <row r="32" spans="3:14" x14ac:dyDescent="0.2">
      <c r="C32" s="11" t="s">
        <v>321</v>
      </c>
      <c r="D32" s="22" t="s">
        <v>267</v>
      </c>
      <c r="E32" s="116">
        <f>IF(F21="SIM",(D21+E21*E26)*E28/60*30,IF(F21="NÃO",D12*E28/60*30,""))</f>
        <v>46.624534761957285</v>
      </c>
      <c r="F32" s="31" t="s">
        <v>195</v>
      </c>
      <c r="G32" s="259"/>
      <c r="K32" s="243"/>
    </row>
    <row r="33" spans="2:6" x14ac:dyDescent="0.2">
      <c r="C33" s="1"/>
      <c r="D33" s="22"/>
      <c r="E33" s="29"/>
      <c r="F33" s="31"/>
    </row>
    <row r="34" spans="2:6" x14ac:dyDescent="0.2">
      <c r="D34" s="22" t="s">
        <v>268</v>
      </c>
      <c r="E34" s="218">
        <f>$D$10*12*E32/1000</f>
        <v>2237.9776685739494</v>
      </c>
      <c r="F34" s="31" t="s">
        <v>47</v>
      </c>
    </row>
    <row r="35" spans="2:6" x14ac:dyDescent="0.2">
      <c r="D35" s="22"/>
      <c r="E35" s="29"/>
      <c r="F35" s="31"/>
    </row>
    <row r="36" spans="2:6" x14ac:dyDescent="0.2">
      <c r="C36" s="11" t="s">
        <v>219</v>
      </c>
      <c r="D36" s="22" t="s">
        <v>267</v>
      </c>
      <c r="E36" s="116">
        <f>IF(F24="SIM",(D24+E24*E26)*E28/60*30,IF(F24="NÃO",D14*E28/60*30,""))</f>
        <v>28.438443298275484</v>
      </c>
      <c r="F36" s="31" t="s">
        <v>195</v>
      </c>
    </row>
    <row r="37" spans="2:6" x14ac:dyDescent="0.2">
      <c r="C37" s="1"/>
      <c r="D37" s="22"/>
      <c r="E37" s="113"/>
      <c r="F37" s="31"/>
    </row>
    <row r="38" spans="2:6" x14ac:dyDescent="0.2">
      <c r="D38" s="22" t="s">
        <v>268</v>
      </c>
      <c r="E38" s="218">
        <f>$F$10*E36*12/1000</f>
        <v>1365.0452783172234</v>
      </c>
      <c r="F38" s="31" t="s">
        <v>47</v>
      </c>
    </row>
    <row r="39" spans="2:6" x14ac:dyDescent="0.2">
      <c r="D39" s="22"/>
      <c r="E39" s="16"/>
      <c r="F39" s="31"/>
    </row>
    <row r="40" spans="2:6" x14ac:dyDescent="0.2">
      <c r="C40" s="11" t="s">
        <v>367</v>
      </c>
      <c r="D40" s="22" t="s">
        <v>267</v>
      </c>
      <c r="E40" s="91">
        <f>D16*$E$30/60/3</f>
        <v>0.22125119917824965</v>
      </c>
      <c r="F40" s="31" t="s">
        <v>52</v>
      </c>
    </row>
    <row r="41" spans="2:6" x14ac:dyDescent="0.2">
      <c r="C41" s="1"/>
      <c r="D41" s="22"/>
      <c r="E41" s="29"/>
      <c r="F41" s="31"/>
    </row>
    <row r="42" spans="2:6" x14ac:dyDescent="0.2">
      <c r="D42" s="22" t="s">
        <v>268</v>
      </c>
      <c r="E42" s="218">
        <f>$D$10*E40</f>
        <v>885.00479671299854</v>
      </c>
      <c r="F42" s="31" t="s">
        <v>52</v>
      </c>
    </row>
    <row r="43" spans="2:6" x14ac:dyDescent="0.2">
      <c r="D43" s="22"/>
      <c r="E43" s="29"/>
      <c r="F43" s="31"/>
    </row>
    <row r="44" spans="2:6" x14ac:dyDescent="0.2">
      <c r="C44" s="11" t="s">
        <v>368</v>
      </c>
      <c r="D44" s="22" t="s">
        <v>267</v>
      </c>
      <c r="E44" s="91">
        <f>D18*$E$30/60/3</f>
        <v>0.13565003045588678</v>
      </c>
      <c r="F44" s="31" t="s">
        <v>52</v>
      </c>
    </row>
    <row r="45" spans="2:6" x14ac:dyDescent="0.2">
      <c r="C45" s="1"/>
      <c r="D45" s="22"/>
      <c r="E45" s="113"/>
      <c r="F45" s="31"/>
    </row>
    <row r="46" spans="2:6" x14ac:dyDescent="0.2">
      <c r="D46" s="22" t="s">
        <v>268</v>
      </c>
      <c r="E46" s="218">
        <f>$D$10*E44</f>
        <v>542.60012182354706</v>
      </c>
      <c r="F46" s="31" t="s">
        <v>52</v>
      </c>
    </row>
    <row r="47" spans="2:6" x14ac:dyDescent="0.2">
      <c r="B47" s="2"/>
    </row>
    <row r="48" spans="2:6" x14ac:dyDescent="0.2">
      <c r="B48" s="2" t="s">
        <v>56</v>
      </c>
      <c r="D48" s="478" t="str">
        <f>D7</f>
        <v>Rewatt</v>
      </c>
      <c r="E48" s="479"/>
      <c r="F48" s="480"/>
    </row>
    <row r="49" spans="2:15" x14ac:dyDescent="0.2">
      <c r="B49" s="132"/>
      <c r="D49" s="131"/>
      <c r="E49" s="131"/>
      <c r="F49" s="131"/>
    </row>
    <row r="50" spans="2:15" x14ac:dyDescent="0.2">
      <c r="C50" s="11" t="s">
        <v>130</v>
      </c>
      <c r="D50" s="218">
        <f>(E34-E38)</f>
        <v>872.93239025672597</v>
      </c>
      <c r="E50" s="7" t="s">
        <v>47</v>
      </c>
    </row>
    <row r="51" spans="2:15" x14ac:dyDescent="0.2">
      <c r="E51" s="7"/>
    </row>
    <row r="52" spans="2:15" x14ac:dyDescent="0.2">
      <c r="C52" s="11" t="s">
        <v>131</v>
      </c>
      <c r="D52" s="265">
        <f>SUM(D50,H50,L50,P50,T50,X50,AB50,AF50,AJ50,AN50,AR50)</f>
        <v>872.93239025672597</v>
      </c>
      <c r="E52" s="7" t="s">
        <v>47</v>
      </c>
    </row>
    <row r="53" spans="2:15" x14ac:dyDescent="0.2">
      <c r="E53" s="7"/>
    </row>
    <row r="54" spans="2:15" x14ac:dyDescent="0.2">
      <c r="C54" s="11" t="s">
        <v>132</v>
      </c>
      <c r="D54" s="26">
        <f>E42-E46</f>
        <v>342.40467488945148</v>
      </c>
      <c r="E54" s="7" t="s">
        <v>52</v>
      </c>
    </row>
    <row r="55" spans="2:15" x14ac:dyDescent="0.2">
      <c r="D55" s="65"/>
      <c r="E55" s="7"/>
    </row>
    <row r="56" spans="2:15" x14ac:dyDescent="0.2">
      <c r="C56" s="11" t="s">
        <v>133</v>
      </c>
      <c r="D56" s="265">
        <f>SUM(D54,H54,L54,P54,T54,X54,AB54,AF54,AJ54,AN54,AR54)</f>
        <v>342.40467488945148</v>
      </c>
      <c r="E56" s="7" t="s">
        <v>52</v>
      </c>
    </row>
    <row r="58" spans="2:15" x14ac:dyDescent="0.2">
      <c r="B58" s="492" t="s">
        <v>82</v>
      </c>
      <c r="C58" s="492"/>
      <c r="D58" s="492"/>
      <c r="E58" s="492"/>
      <c r="F58" s="492"/>
    </row>
    <row r="60" spans="2:15" x14ac:dyDescent="0.2">
      <c r="C60" s="11" t="s">
        <v>166</v>
      </c>
      <c r="D60" s="86">
        <f>D50*Preço!$H$78</f>
        <v>161462.82181188656</v>
      </c>
      <c r="E60" s="7" t="s">
        <v>57</v>
      </c>
      <c r="H60" s="177"/>
    </row>
    <row r="61" spans="2:15" x14ac:dyDescent="0.2">
      <c r="D61" s="89"/>
      <c r="E61" s="7"/>
    </row>
    <row r="62" spans="2:15" x14ac:dyDescent="0.2">
      <c r="C62" s="11" t="s">
        <v>165</v>
      </c>
      <c r="D62" s="87">
        <f>SUM(D60,H60,L60,P60,T60,X60,AB60,AF60,AJ60,AN60,AR60)</f>
        <v>161462.82181188656</v>
      </c>
      <c r="E62" s="7" t="s">
        <v>57</v>
      </c>
      <c r="H62" s="177"/>
    </row>
    <row r="63" spans="2:15" x14ac:dyDescent="0.2">
      <c r="D63" s="88"/>
      <c r="E63" s="7"/>
      <c r="M63" s="177"/>
      <c r="N63" s="177"/>
      <c r="O63" s="177"/>
    </row>
    <row r="64" spans="2:15" x14ac:dyDescent="0.2">
      <c r="C64" s="11" t="s">
        <v>169</v>
      </c>
      <c r="D64" s="86">
        <f>D54*Preço!$H$80</f>
        <v>127648.57675106332</v>
      </c>
      <c r="E64" s="7" t="s">
        <v>57</v>
      </c>
      <c r="H64" s="177"/>
    </row>
    <row r="65" spans="2:46" x14ac:dyDescent="0.2">
      <c r="D65" s="89"/>
      <c r="E65" s="7"/>
    </row>
    <row r="66" spans="2:46" x14ac:dyDescent="0.2">
      <c r="C66" s="11" t="s">
        <v>167</v>
      </c>
      <c r="D66" s="87">
        <f>SUM(D64,H64,L64,P64,T64,X64,AB64,AF64,AJ64,AN64,AR64)</f>
        <v>127648.57675106332</v>
      </c>
      <c r="E66" s="7" t="s">
        <v>57</v>
      </c>
      <c r="H66" s="177"/>
    </row>
    <row r="67" spans="2:46" x14ac:dyDescent="0.2">
      <c r="D67" s="88"/>
      <c r="E67" s="7"/>
    </row>
    <row r="68" spans="2:46" x14ac:dyDescent="0.2">
      <c r="C68" s="11" t="s">
        <v>168</v>
      </c>
      <c r="D68" s="87">
        <f>SUM(D60,D64)</f>
        <v>289111.39856294985</v>
      </c>
      <c r="E68" s="7" t="s">
        <v>57</v>
      </c>
      <c r="H68" s="177"/>
    </row>
    <row r="69" spans="2:46" x14ac:dyDescent="0.2">
      <c r="D69" s="88"/>
      <c r="E69" s="7"/>
      <c r="G69" s="7"/>
    </row>
    <row r="70" spans="2:46" x14ac:dyDescent="0.2">
      <c r="C70" s="11" t="s">
        <v>170</v>
      </c>
      <c r="D70" s="87">
        <f>SUM(D68,H68,L68,P68,T68,X68,AB68,AF68,AJ68,AN68,AR68)</f>
        <v>289111.39856294985</v>
      </c>
      <c r="E70" s="7" t="s">
        <v>57</v>
      </c>
      <c r="G70" s="7"/>
      <c r="H70" s="177"/>
    </row>
    <row r="71" spans="2:46" x14ac:dyDescent="0.2">
      <c r="G71" s="7"/>
    </row>
    <row r="72" spans="2:46" x14ac:dyDescent="0.2">
      <c r="B72" s="492" t="s">
        <v>83</v>
      </c>
      <c r="C72" s="492"/>
      <c r="D72" s="492"/>
      <c r="E72" s="492"/>
      <c r="F72" s="492"/>
      <c r="H72" s="7"/>
      <c r="J72" s="7"/>
      <c r="K72" s="15"/>
      <c r="L72" s="7"/>
      <c r="N72" s="7"/>
      <c r="O72" s="15"/>
      <c r="P72" s="7"/>
      <c r="R72" s="7"/>
      <c r="S72" s="15"/>
      <c r="T72" s="7"/>
      <c r="V72" s="7"/>
      <c r="W72" s="15"/>
      <c r="X72" s="7"/>
      <c r="Z72" s="7"/>
      <c r="AA72" s="15"/>
      <c r="AB72" s="7"/>
      <c r="AD72" s="7"/>
      <c r="AE72" s="15"/>
      <c r="AF72" s="7"/>
      <c r="AH72" s="7"/>
      <c r="AI72" s="15"/>
      <c r="AJ72" s="7"/>
      <c r="AL72" s="7"/>
      <c r="AM72" s="15"/>
      <c r="AN72" s="7"/>
      <c r="AP72" s="7"/>
      <c r="AQ72" s="15"/>
      <c r="AR72" s="7"/>
      <c r="AT72" s="7"/>
    </row>
    <row r="74" spans="2:46" x14ac:dyDescent="0.2">
      <c r="C74" s="11" t="s">
        <v>46</v>
      </c>
      <c r="D74" s="86">
        <f>D50*Preço!$J$78</f>
        <v>302226.72198046296</v>
      </c>
      <c r="E74" s="7" t="s">
        <v>57</v>
      </c>
    </row>
    <row r="75" spans="2:46" x14ac:dyDescent="0.2">
      <c r="E75" s="7"/>
    </row>
    <row r="76" spans="2:46" x14ac:dyDescent="0.2">
      <c r="C76" s="11" t="s">
        <v>51</v>
      </c>
      <c r="D76" s="86">
        <f>D54*Preço!$J$80</f>
        <v>0</v>
      </c>
      <c r="E76" s="7" t="s">
        <v>57</v>
      </c>
    </row>
    <row r="77" spans="2:46" x14ac:dyDescent="0.2">
      <c r="E77" s="7"/>
    </row>
    <row r="78" spans="2:46" x14ac:dyDescent="0.2">
      <c r="C78" s="11" t="s">
        <v>224</v>
      </c>
      <c r="D78" s="87">
        <f>SUM(D74:D76)</f>
        <v>302226.72198046296</v>
      </c>
      <c r="E78" s="7" t="s">
        <v>57</v>
      </c>
    </row>
    <row r="79" spans="2:46" x14ac:dyDescent="0.2">
      <c r="D79" s="36"/>
      <c r="E79" s="7"/>
    </row>
    <row r="80" spans="2:46" x14ac:dyDescent="0.2">
      <c r="C80" s="11" t="s">
        <v>63</v>
      </c>
      <c r="D80" s="87">
        <f>SUM(D78,,H78,L78,P78,T78,X78,AB78,AF78,AJ78,AN78,AR78)</f>
        <v>302226.72198046296</v>
      </c>
      <c r="E80" s="7" t="s">
        <v>57</v>
      </c>
    </row>
    <row r="81" spans="2:8" x14ac:dyDescent="0.2">
      <c r="G81" s="7"/>
    </row>
    <row r="82" spans="2:8" x14ac:dyDescent="0.2">
      <c r="B82" s="492" t="s">
        <v>65</v>
      </c>
      <c r="C82" s="492"/>
      <c r="D82" s="492"/>
      <c r="E82" s="492"/>
      <c r="F82" s="492"/>
    </row>
    <row r="84" spans="2:8" x14ac:dyDescent="0.2">
      <c r="C84" s="11" t="s">
        <v>223</v>
      </c>
      <c r="D84" s="86">
        <f>SUMIFS(Custos!Z:Z,Custos!D:D,"Aquecimento d'água",Custos!F:F,1)</f>
        <v>853401.90999425505</v>
      </c>
      <c r="E84" s="7" t="s">
        <v>62</v>
      </c>
      <c r="H84" s="33"/>
    </row>
    <row r="85" spans="2:8" x14ac:dyDescent="0.2">
      <c r="D85" s="89"/>
      <c r="E85" s="7"/>
      <c r="H85" s="33"/>
    </row>
    <row r="86" spans="2:8" x14ac:dyDescent="0.2">
      <c r="C86" s="11" t="s">
        <v>68</v>
      </c>
      <c r="D86" s="87">
        <f>SUM(D84,H84,L84,P84,T84,X84,AB84,AF84,AJ84,AN84,AR84)</f>
        <v>853401.90999425505</v>
      </c>
      <c r="E86" s="7" t="s">
        <v>62</v>
      </c>
      <c r="H86" s="33"/>
    </row>
    <row r="87" spans="2:8" x14ac:dyDescent="0.2">
      <c r="E87" s="7"/>
    </row>
    <row r="88" spans="2:8" x14ac:dyDescent="0.2">
      <c r="B88" s="2" t="s">
        <v>66</v>
      </c>
      <c r="E88" s="7"/>
    </row>
    <row r="89" spans="2:8" x14ac:dyDescent="0.2">
      <c r="E89" s="7"/>
    </row>
    <row r="90" spans="2:8" x14ac:dyDescent="0.2">
      <c r="C90" s="11" t="s">
        <v>223</v>
      </c>
      <c r="D90" s="86">
        <f>SUMIFS(Custos!AL:AL,Custos!D:D,"Aquecimento d'água",Custos!F:F,1)</f>
        <v>709945.29173120682</v>
      </c>
      <c r="E90" s="7" t="s">
        <v>62</v>
      </c>
      <c r="H90" s="33"/>
    </row>
    <row r="91" spans="2:8" x14ac:dyDescent="0.2">
      <c r="D91" s="89"/>
      <c r="E91" s="7"/>
      <c r="H91" s="33"/>
    </row>
    <row r="92" spans="2:8" x14ac:dyDescent="0.2">
      <c r="C92" s="11" t="s">
        <v>68</v>
      </c>
      <c r="D92" s="87">
        <f>SUM(D90,H90,L90,P90,T90,X90,AB90,AF90,AJ90,AN90,AR90)</f>
        <v>709945.29173120682</v>
      </c>
      <c r="E92" s="363" t="s">
        <v>62</v>
      </c>
      <c r="H92" s="33"/>
    </row>
    <row r="94" spans="2:8" x14ac:dyDescent="0.2">
      <c r="B94" s="97" t="s">
        <v>191</v>
      </c>
      <c r="D94" s="1"/>
      <c r="H94" s="33"/>
    </row>
    <row r="95" spans="2:8" s="15" customFormat="1" ht="13.5" thickBot="1" x14ac:dyDescent="0.25">
      <c r="B95" s="34"/>
      <c r="C95" s="20"/>
      <c r="D95" s="20"/>
      <c r="E95" s="21"/>
      <c r="F95" s="20"/>
      <c r="G95" s="20"/>
      <c r="H95" s="35"/>
    </row>
    <row r="96" spans="2:8" s="15" customFormat="1" ht="13.5" thickBot="1" x14ac:dyDescent="0.25">
      <c r="B96" s="34"/>
      <c r="C96" s="20" t="s">
        <v>155</v>
      </c>
      <c r="D96" s="32">
        <f>D84/D$68</f>
        <v>2.9518099744117805</v>
      </c>
      <c r="E96" s="21"/>
      <c r="F96" s="20"/>
      <c r="G96" s="20"/>
      <c r="H96" s="35"/>
    </row>
    <row r="97" spans="2:8" s="15" customFormat="1" ht="13.5" thickBot="1" x14ac:dyDescent="0.25">
      <c r="B97" s="34"/>
      <c r="C97" s="20"/>
      <c r="D97" s="20"/>
      <c r="E97" s="21"/>
      <c r="F97" s="20"/>
      <c r="G97" s="20"/>
      <c r="H97" s="35"/>
    </row>
    <row r="98" spans="2:8" s="15" customFormat="1" ht="13.5" thickBot="1" x14ac:dyDescent="0.25">
      <c r="B98" s="34"/>
      <c r="C98" s="20" t="s">
        <v>58</v>
      </c>
      <c r="D98" s="32">
        <f>D86/D$70</f>
        <v>2.9518099744117805</v>
      </c>
      <c r="E98" s="21"/>
      <c r="F98" s="20"/>
      <c r="G98" s="20"/>
      <c r="H98" s="35"/>
    </row>
    <row r="100" spans="2:8" x14ac:dyDescent="0.2">
      <c r="B100" s="97" t="s">
        <v>192</v>
      </c>
      <c r="D100" s="1"/>
      <c r="H100" s="33"/>
    </row>
    <row r="101" spans="2:8" s="15" customFormat="1" ht="13.5" thickBot="1" x14ac:dyDescent="0.25">
      <c r="B101" s="34"/>
      <c r="C101" s="20"/>
      <c r="D101" s="20"/>
      <c r="E101" s="21"/>
      <c r="F101" s="20"/>
      <c r="G101" s="20"/>
      <c r="H101" s="35"/>
    </row>
    <row r="102" spans="2:8" s="15" customFormat="1" ht="13.5" thickBot="1" x14ac:dyDescent="0.25">
      <c r="B102" s="34"/>
      <c r="C102" s="20" t="s">
        <v>155</v>
      </c>
      <c r="D102" s="32">
        <f>D90/D$68</f>
        <v>2.4556115575520154</v>
      </c>
      <c r="E102" s="21"/>
      <c r="F102" s="20"/>
      <c r="G102" s="20"/>
      <c r="H102" s="35"/>
    </row>
    <row r="103" spans="2:8" s="15" customFormat="1" ht="13.5" thickBot="1" x14ac:dyDescent="0.25">
      <c r="B103" s="34"/>
      <c r="C103" s="20"/>
      <c r="D103" s="20"/>
      <c r="E103" s="21"/>
      <c r="F103" s="20"/>
      <c r="G103" s="20"/>
      <c r="H103" s="35"/>
    </row>
    <row r="104" spans="2:8" s="15" customFormat="1" ht="13.5" thickBot="1" x14ac:dyDescent="0.25">
      <c r="B104" s="34"/>
      <c r="C104" s="20" t="s">
        <v>58</v>
      </c>
      <c r="D104" s="32">
        <f>D92/D$70</f>
        <v>2.4556115575520154</v>
      </c>
      <c r="E104" s="21"/>
      <c r="F104" s="20"/>
      <c r="G104" s="20"/>
      <c r="H104" s="35"/>
    </row>
    <row r="106" spans="2:8" x14ac:dyDescent="0.2">
      <c r="B106" s="2" t="s">
        <v>84</v>
      </c>
    </row>
    <row r="107" spans="2:8" ht="13.5" thickBot="1" x14ac:dyDescent="0.25"/>
    <row r="108" spans="2:8" ht="13.5" thickBot="1" x14ac:dyDescent="0.25">
      <c r="C108" s="11" t="s">
        <v>155</v>
      </c>
      <c r="D108" s="32">
        <f>D84/D$78</f>
        <v>2.8237142778176381</v>
      </c>
    </row>
    <row r="109" spans="2:8" ht="13.5" thickBot="1" x14ac:dyDescent="0.25"/>
    <row r="110" spans="2:8" ht="13.5" thickBot="1" x14ac:dyDescent="0.25">
      <c r="C110" s="11" t="s">
        <v>58</v>
      </c>
      <c r="D110" s="32">
        <f>D86/D$80</f>
        <v>2.8237142778176381</v>
      </c>
    </row>
    <row r="112" spans="2:8" x14ac:dyDescent="0.2">
      <c r="B112" s="2" t="s">
        <v>151</v>
      </c>
    </row>
    <row r="113" spans="2:8" ht="13.5" thickBot="1" x14ac:dyDescent="0.25"/>
    <row r="114" spans="2:8" ht="13.5" thickBot="1" x14ac:dyDescent="0.25">
      <c r="C114" s="11" t="s">
        <v>155</v>
      </c>
      <c r="D114" s="32">
        <f>D90/D$78</f>
        <v>2.34904871111</v>
      </c>
    </row>
    <row r="115" spans="2:8" ht="13.5" thickBot="1" x14ac:dyDescent="0.25"/>
    <row r="116" spans="2:8" ht="13.5" thickBot="1" x14ac:dyDescent="0.25">
      <c r="C116" s="11" t="s">
        <v>58</v>
      </c>
      <c r="D116" s="32">
        <f>D92/D$80</f>
        <v>2.34904871111</v>
      </c>
    </row>
    <row r="118" spans="2:8" x14ac:dyDescent="0.2">
      <c r="B118" s="2" t="s">
        <v>134</v>
      </c>
      <c r="D118" s="70" t="s">
        <v>61</v>
      </c>
      <c r="E118" s="114" t="s">
        <v>46</v>
      </c>
      <c r="F118" s="63" t="s">
        <v>48</v>
      </c>
      <c r="G118" s="63" t="s">
        <v>135</v>
      </c>
    </row>
    <row r="119" spans="2:8" x14ac:dyDescent="0.2">
      <c r="C119" s="11" t="s">
        <v>193</v>
      </c>
      <c r="D119" s="63"/>
      <c r="E119" s="114" t="s">
        <v>139</v>
      </c>
      <c r="F119" s="63" t="s">
        <v>140</v>
      </c>
      <c r="G119" s="224">
        <v>1</v>
      </c>
    </row>
    <row r="120" spans="2:8" x14ac:dyDescent="0.2">
      <c r="D120" s="66" t="s">
        <v>136</v>
      </c>
      <c r="E120" s="101">
        <f>Exante!H26</f>
        <v>883.3</v>
      </c>
      <c r="F120" s="67">
        <f>Exante!H24</f>
        <v>348.33333333333337</v>
      </c>
      <c r="G120" s="69" t="str">
        <f>RCB!I9</f>
        <v/>
      </c>
    </row>
    <row r="121" spans="2:8" x14ac:dyDescent="0.2">
      <c r="D121" s="66" t="s">
        <v>137</v>
      </c>
      <c r="E121" s="101">
        <f>D52</f>
        <v>872.93239025672597</v>
      </c>
      <c r="F121" s="67">
        <f>D56</f>
        <v>342.40467488945148</v>
      </c>
      <c r="G121" s="69">
        <f>D104</f>
        <v>2.4556115575520154</v>
      </c>
    </row>
    <row r="122" spans="2:8" x14ac:dyDescent="0.2">
      <c r="D122" s="63" t="s">
        <v>138</v>
      </c>
      <c r="E122" s="101">
        <f>E120-E121</f>
        <v>10.367609743273988</v>
      </c>
      <c r="F122" s="67">
        <f>F120-F121</f>
        <v>5.9286584438818863</v>
      </c>
      <c r="G122" s="69" t="e">
        <f>G120-G121</f>
        <v>#VALUE!</v>
      </c>
    </row>
    <row r="123" spans="2:8" x14ac:dyDescent="0.2">
      <c r="E123" s="68">
        <f>E122/E120</f>
        <v>1.173735960972941E-2</v>
      </c>
      <c r="F123" s="68">
        <f>F122/F120</f>
        <v>1.7020072087699192E-2</v>
      </c>
      <c r="G123" s="68" t="e">
        <f>G122/G120</f>
        <v>#VALUE!</v>
      </c>
    </row>
    <row r="125" spans="2:8" x14ac:dyDescent="0.2">
      <c r="C125" s="11" t="s">
        <v>160</v>
      </c>
      <c r="D125" s="91">
        <f>IF(G121&gt;0.8,D70*0.8,D92)</f>
        <v>231289.1188503599</v>
      </c>
      <c r="E125" s="7" t="s">
        <v>57</v>
      </c>
    </row>
    <row r="126" spans="2:8" x14ac:dyDescent="0.2">
      <c r="E126" s="7"/>
    </row>
    <row r="127" spans="2:8" x14ac:dyDescent="0.2">
      <c r="D127" s="87" t="e">
        <f>IF(G121&gt;0.8,D125/D92*RCB!J5,RCB!J5)</f>
        <v>#VALUE!</v>
      </c>
      <c r="E127" s="7" t="s">
        <v>62</v>
      </c>
      <c r="H127" s="345" t="s">
        <v>407</v>
      </c>
    </row>
    <row r="128" spans="2:8" x14ac:dyDescent="0.2">
      <c r="E128" s="7"/>
    </row>
    <row r="129" spans="2:5" x14ac:dyDescent="0.2">
      <c r="C129" s="11" t="s">
        <v>173</v>
      </c>
      <c r="D129" s="87" t="e">
        <f>RCB!J5-Relatório!D127</f>
        <v>#VALUE!</v>
      </c>
      <c r="E129" s="7" t="s">
        <v>62</v>
      </c>
    </row>
    <row r="130" spans="2:5" x14ac:dyDescent="0.2">
      <c r="E130" s="7"/>
    </row>
    <row r="131" spans="2:5" x14ac:dyDescent="0.2">
      <c r="B131" s="90" t="s">
        <v>171</v>
      </c>
      <c r="E131" s="7"/>
    </row>
    <row r="132" spans="2:5" x14ac:dyDescent="0.2">
      <c r="E132" s="7"/>
    </row>
    <row r="133" spans="2:5" x14ac:dyDescent="0.2">
      <c r="C133" s="11" t="s">
        <v>162</v>
      </c>
      <c r="D133" s="23">
        <f>D92*($D$62/$D$70)/$D$52</f>
        <v>454.20467355968333</v>
      </c>
      <c r="E133" s="7" t="s">
        <v>55</v>
      </c>
    </row>
    <row r="134" spans="2:5" x14ac:dyDescent="0.2">
      <c r="E134" s="7"/>
    </row>
    <row r="135" spans="2:5" x14ac:dyDescent="0.2">
      <c r="C135" s="11" t="s">
        <v>163</v>
      </c>
      <c r="D135" s="91">
        <f>D92*($D$66/$D$70)/$D$56</f>
        <v>915.45280588291769</v>
      </c>
      <c r="E135" s="7" t="s">
        <v>164</v>
      </c>
    </row>
    <row r="136" spans="2:5" x14ac:dyDescent="0.2">
      <c r="E136" s="7"/>
    </row>
    <row r="137" spans="2:5" x14ac:dyDescent="0.2">
      <c r="B137" s="90" t="s">
        <v>172</v>
      </c>
      <c r="E137" s="7"/>
    </row>
    <row r="138" spans="2:5" x14ac:dyDescent="0.2">
      <c r="E138" s="7"/>
    </row>
    <row r="139" spans="2:5" x14ac:dyDescent="0.2">
      <c r="C139" s="11" t="s">
        <v>162</v>
      </c>
      <c r="D139" s="23">
        <f>D86*($D$62/$D$70)/$D$52</f>
        <v>545.98451522784069</v>
      </c>
      <c r="E139" s="7" t="s">
        <v>55</v>
      </c>
    </row>
    <row r="140" spans="2:5" x14ac:dyDescent="0.2">
      <c r="E140" s="7"/>
    </row>
    <row r="141" spans="2:5" x14ac:dyDescent="0.2">
      <c r="C141" s="11" t="s">
        <v>163</v>
      </c>
      <c r="D141" s="91">
        <f>D86*($D$66/$D$70)/$D$56</f>
        <v>1100.4357408230712</v>
      </c>
      <c r="E141" s="7" t="s">
        <v>164</v>
      </c>
    </row>
    <row r="142" spans="2:5" x14ac:dyDescent="0.2">
      <c r="E142" s="7"/>
    </row>
    <row r="143" spans="2:5" x14ac:dyDescent="0.2">
      <c r="B143" s="121" t="s">
        <v>221</v>
      </c>
      <c r="E143" s="7"/>
    </row>
    <row r="144" spans="2:5" x14ac:dyDescent="0.2">
      <c r="E144" s="7"/>
    </row>
    <row r="145" spans="3:5" x14ac:dyDescent="0.2">
      <c r="C145" s="11" t="s">
        <v>222</v>
      </c>
      <c r="D145" s="140">
        <v>4.9999999999999964</v>
      </c>
      <c r="E145" s="120" t="s">
        <v>161</v>
      </c>
    </row>
  </sheetData>
  <mergeCells count="5">
    <mergeCell ref="D7:F7"/>
    <mergeCell ref="B58:F58"/>
    <mergeCell ref="B72:F72"/>
    <mergeCell ref="B82:F82"/>
    <mergeCell ref="D48:F48"/>
  </mergeCells>
  <conditionalFormatting sqref="D104 D102 D96 D98">
    <cfRule type="cellIs" dxfId="64" priority="53" operator="lessThan">
      <formula>0.8</formula>
    </cfRule>
    <cfRule type="cellIs" dxfId="63" priority="54" operator="greaterThan">
      <formula>0.8</formula>
    </cfRule>
  </conditionalFormatting>
  <conditionalFormatting sqref="D108 D110 D114 D116">
    <cfRule type="cellIs" dxfId="62" priority="35" operator="lessThan">
      <formula>1</formula>
    </cfRule>
    <cfRule type="cellIs" dxfId="61" priority="36" operator="greaterThan">
      <formula>1</formula>
    </cfRule>
  </conditionalFormatting>
  <conditionalFormatting sqref="F21:F46">
    <cfRule type="cellIs" dxfId="60" priority="9" operator="equal">
      <formula>"NÃO"</formula>
    </cfRule>
    <cfRule type="cellIs" dxfId="59" priority="10" operator="equal">
      <formula>"SIM"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  <tableParts count="1">
    <tablePart r:id="rId4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36"/>
  <sheetViews>
    <sheetView showGridLines="0" topLeftCell="A78" workbookViewId="0">
      <selection activeCell="B80" sqref="B80:G98"/>
    </sheetView>
  </sheetViews>
  <sheetFormatPr defaultRowHeight="12.75" x14ac:dyDescent="0.2"/>
  <cols>
    <col min="1" max="2" width="6.42578125" style="1" customWidth="1"/>
    <col min="3" max="3" width="31.5703125" style="11" customWidth="1"/>
    <col min="4" max="4" width="13.5703125" style="7" customWidth="1"/>
    <col min="5" max="5" width="10.42578125" style="1" customWidth="1"/>
    <col min="6" max="6" width="12" style="7" customWidth="1"/>
    <col min="7" max="7" width="10.7109375" style="15" customWidth="1"/>
    <col min="8" max="8" width="18.140625" style="31" bestFit="1" customWidth="1"/>
    <col min="9" max="9" width="9.140625" style="141"/>
    <col min="10" max="10" width="10.5703125" style="31" customWidth="1"/>
    <col min="11" max="11" width="9.140625" style="1"/>
    <col min="12" max="12" width="12" style="1" bestFit="1" customWidth="1"/>
    <col min="13" max="16384" width="9.140625" style="1"/>
  </cols>
  <sheetData>
    <row r="2" spans="2:10" ht="18" x14ac:dyDescent="0.2">
      <c r="D2" s="236" t="s">
        <v>330</v>
      </c>
    </row>
    <row r="3" spans="2:10" ht="18" x14ac:dyDescent="0.2">
      <c r="D3" s="240"/>
      <c r="H3" s="266"/>
    </row>
    <row r="4" spans="2:10" ht="44.25" customHeight="1" x14ac:dyDescent="0.2">
      <c r="D4" s="156" t="s">
        <v>69</v>
      </c>
    </row>
    <row r="5" spans="2:10" x14ac:dyDescent="0.2">
      <c r="C5" s="12"/>
      <c r="D5" s="8"/>
    </row>
    <row r="6" spans="2:10" x14ac:dyDescent="0.2">
      <c r="B6" s="17" t="s">
        <v>53</v>
      </c>
      <c r="C6" s="1"/>
      <c r="D6" s="478" t="str">
        <f>AmLB!D8</f>
        <v>Rewatt</v>
      </c>
      <c r="E6" s="479"/>
      <c r="F6" s="479"/>
      <c r="G6" s="480"/>
      <c r="H6" s="491"/>
      <c r="I6" s="491"/>
      <c r="J6" s="491"/>
    </row>
    <row r="7" spans="2:10" x14ac:dyDescent="0.2">
      <c r="C7" s="12"/>
      <c r="D7" s="8"/>
    </row>
    <row r="8" spans="2:10" s="181" customFormat="1" x14ac:dyDescent="0.2">
      <c r="C8" s="223" t="s">
        <v>12</v>
      </c>
      <c r="D8" s="221">
        <f>AmLB!D12</f>
        <v>4000</v>
      </c>
      <c r="F8" s="64"/>
      <c r="G8" s="220"/>
      <c r="H8" s="192"/>
      <c r="I8" s="267"/>
      <c r="J8" s="192"/>
    </row>
    <row r="9" spans="2:10" x14ac:dyDescent="0.2">
      <c r="C9" s="12"/>
      <c r="D9" s="8"/>
    </row>
    <row r="10" spans="2:10" x14ac:dyDescent="0.2">
      <c r="B10" s="17" t="s">
        <v>370</v>
      </c>
      <c r="C10" s="12"/>
      <c r="D10" s="478" t="str">
        <f>Sistemas!$C$10</f>
        <v>Rewatt</v>
      </c>
      <c r="E10" s="479"/>
      <c r="F10" s="479"/>
      <c r="G10" s="480"/>
      <c r="H10" s="491"/>
      <c r="I10" s="491"/>
      <c r="J10" s="491"/>
    </row>
    <row r="11" spans="2:10" x14ac:dyDescent="0.2">
      <c r="B11" s="17"/>
      <c r="C11" s="12"/>
      <c r="D11" s="8"/>
      <c r="F11" s="254"/>
      <c r="I11" s="31"/>
    </row>
    <row r="12" spans="2:10" x14ac:dyDescent="0.2">
      <c r="B12" s="17"/>
      <c r="C12" s="12"/>
      <c r="D12" s="493" t="s">
        <v>347</v>
      </c>
      <c r="E12" s="493"/>
      <c r="F12" s="493" t="s">
        <v>369</v>
      </c>
      <c r="G12" s="493"/>
      <c r="I12" s="31"/>
    </row>
    <row r="13" spans="2:10" x14ac:dyDescent="0.2">
      <c r="C13" s="12"/>
      <c r="D13" s="8"/>
      <c r="F13" s="183"/>
    </row>
    <row r="14" spans="2:10" x14ac:dyDescent="0.2">
      <c r="C14" s="1" t="s">
        <v>70</v>
      </c>
      <c r="D14" s="24">
        <f>LinhaBase!E16</f>
        <v>3.8694226614319174</v>
      </c>
      <c r="E14" s="183" t="s">
        <v>52</v>
      </c>
      <c r="F14" s="24">
        <f>LinhaBase!G16</f>
        <v>23.584490558872517</v>
      </c>
      <c r="G14" s="254" t="s">
        <v>356</v>
      </c>
      <c r="H14" s="30"/>
    </row>
    <row r="15" spans="2:10" x14ac:dyDescent="0.2">
      <c r="C15" s="1"/>
      <c r="D15" s="29"/>
      <c r="E15" s="183"/>
      <c r="F15" s="29"/>
      <c r="G15" s="254"/>
      <c r="H15" s="30"/>
    </row>
    <row r="16" spans="2:10" x14ac:dyDescent="0.2">
      <c r="C16" s="1" t="s">
        <v>220</v>
      </c>
      <c r="D16" s="13" t="str">
        <f>LinhaBase!G47</f>
        <v>NÃO</v>
      </c>
      <c r="E16" s="183"/>
      <c r="F16" s="29"/>
      <c r="G16" s="254"/>
    </row>
    <row r="17" spans="3:8" x14ac:dyDescent="0.2">
      <c r="C17" s="12"/>
      <c r="D17" s="8"/>
      <c r="E17" s="183"/>
      <c r="F17" s="8"/>
      <c r="G17" s="254"/>
    </row>
    <row r="18" spans="3:8" x14ac:dyDescent="0.2">
      <c r="C18" s="1" t="s">
        <v>324</v>
      </c>
      <c r="D18" s="23">
        <f>LinhaBase!E78</f>
        <v>3.8694226614319177E-2</v>
      </c>
      <c r="E18" s="183" t="str">
        <f>E14</f>
        <v>kW</v>
      </c>
      <c r="F18" s="24">
        <v>0.5</v>
      </c>
      <c r="G18" s="254" t="str">
        <f>G14</f>
        <v>min/dia</v>
      </c>
      <c r="H18" s="30"/>
    </row>
    <row r="19" spans="3:8" x14ac:dyDescent="0.2">
      <c r="C19" s="12"/>
      <c r="D19" s="8"/>
      <c r="E19" s="183"/>
      <c r="F19" s="8"/>
      <c r="G19" s="254"/>
    </row>
    <row r="20" spans="3:8" x14ac:dyDescent="0.2">
      <c r="C20" s="1" t="s">
        <v>71</v>
      </c>
      <c r="D20" s="374">
        <f>LinhaBase!E82</f>
        <v>4.9031302135658294E-3</v>
      </c>
      <c r="E20" s="183"/>
      <c r="F20" s="391">
        <f>F18/F14</f>
        <v>2.1200373133007926E-2</v>
      </c>
      <c r="G20" s="254"/>
      <c r="H20" s="261"/>
    </row>
    <row r="21" spans="3:8" x14ac:dyDescent="0.2">
      <c r="C21" s="12"/>
      <c r="D21" s="8"/>
      <c r="E21" s="183"/>
      <c r="F21" s="8"/>
      <c r="G21" s="254"/>
    </row>
    <row r="22" spans="3:8" x14ac:dyDescent="0.2">
      <c r="C22" s="12" t="s">
        <v>325</v>
      </c>
      <c r="D22" s="24">
        <f>LinhaBase!E22</f>
        <v>0.16705634546876716</v>
      </c>
      <c r="E22" s="183" t="str">
        <f>E18</f>
        <v>kW</v>
      </c>
      <c r="F22" s="24">
        <f>LinhaBase!G22</f>
        <v>1.7905514292042215</v>
      </c>
      <c r="G22" s="254" t="str">
        <f>G18</f>
        <v>min/dia</v>
      </c>
      <c r="H22" s="30"/>
    </row>
    <row r="23" spans="3:8" x14ac:dyDescent="0.2">
      <c r="C23" s="12"/>
      <c r="D23" s="8"/>
      <c r="E23" s="183"/>
      <c r="F23" s="8"/>
      <c r="G23" s="254"/>
    </row>
    <row r="24" spans="3:8" x14ac:dyDescent="0.2">
      <c r="C24" s="12" t="s">
        <v>74</v>
      </c>
      <c r="D24" s="384">
        <f>LinhaBase!E26</f>
        <v>8.8052842168270626E-2</v>
      </c>
      <c r="E24" s="183"/>
      <c r="F24" s="384">
        <f>LinhaBase!G26</f>
        <v>0.15484132282655916</v>
      </c>
      <c r="G24" s="254"/>
      <c r="H24" s="261"/>
    </row>
    <row r="25" spans="3:8" x14ac:dyDescent="0.2">
      <c r="C25" s="12"/>
      <c r="D25" s="8"/>
      <c r="E25" s="183"/>
      <c r="F25" s="8"/>
      <c r="G25" s="254"/>
    </row>
    <row r="26" spans="3:8" x14ac:dyDescent="0.2">
      <c r="C26" s="12" t="s">
        <v>326</v>
      </c>
      <c r="D26" s="24">
        <f>IF(D16="sim",LinhaBase!E36,0)</f>
        <v>0</v>
      </c>
      <c r="E26" s="183" t="str">
        <f>E14</f>
        <v>kW</v>
      </c>
      <c r="F26" s="29"/>
      <c r="G26" s="8"/>
      <c r="H26" s="30"/>
    </row>
    <row r="27" spans="3:8" x14ac:dyDescent="0.2">
      <c r="C27" s="12"/>
      <c r="D27" s="8"/>
      <c r="E27" s="183"/>
      <c r="F27" s="8"/>
      <c r="G27" s="8"/>
    </row>
    <row r="28" spans="3:8" x14ac:dyDescent="0.2">
      <c r="C28" s="12" t="s">
        <v>75</v>
      </c>
      <c r="D28" s="384">
        <f>IF(D16="sim",LinhaBase!E44,0)</f>
        <v>0</v>
      </c>
      <c r="E28" s="183"/>
      <c r="F28" s="261"/>
      <c r="G28" s="8"/>
      <c r="H28" s="261"/>
    </row>
    <row r="29" spans="3:8" x14ac:dyDescent="0.2">
      <c r="C29" s="12"/>
      <c r="D29" s="8"/>
      <c r="E29" s="183"/>
      <c r="F29" s="8"/>
      <c r="G29" s="254"/>
    </row>
    <row r="30" spans="3:8" x14ac:dyDescent="0.2">
      <c r="C30" s="12" t="s">
        <v>327</v>
      </c>
      <c r="D30" s="24">
        <f>SQRT(D18^2+D22^2+D26^2)</f>
        <v>0.17147905334081001</v>
      </c>
      <c r="E30" s="183" t="str">
        <f>E14</f>
        <v>kW</v>
      </c>
      <c r="F30" s="24">
        <f>SQRT(F18^2+F22^2+F26^2)</f>
        <v>1.8590520220330791</v>
      </c>
      <c r="G30" s="254" t="str">
        <f>G14</f>
        <v>min/dia</v>
      </c>
      <c r="H30" s="30"/>
    </row>
    <row r="31" spans="3:8" x14ac:dyDescent="0.2">
      <c r="C31" s="12"/>
      <c r="D31" s="8"/>
      <c r="E31" s="183"/>
      <c r="F31" s="8"/>
      <c r="G31" s="254"/>
    </row>
    <row r="32" spans="3:8" x14ac:dyDescent="0.2">
      <c r="C32" s="12" t="s">
        <v>76</v>
      </c>
      <c r="D32" s="24">
        <f>D30*TINV(1-AmLB!$D$18,LinhaBase!$E$10-1)</f>
        <v>0.34973383506390893</v>
      </c>
      <c r="E32" s="183" t="str">
        <f>E14</f>
        <v>kW</v>
      </c>
      <c r="F32" s="24">
        <f>F30*TINV(1-AmLB!$D$18,LinhaBase!$E$10-1)</f>
        <v>3.7915615964868965</v>
      </c>
      <c r="G32" s="254" t="str">
        <f>G14</f>
        <v>min/dia</v>
      </c>
      <c r="H32" s="30"/>
    </row>
    <row r="33" spans="2:10" x14ac:dyDescent="0.2">
      <c r="C33" s="12"/>
      <c r="D33" s="29"/>
      <c r="E33" s="183"/>
      <c r="F33" s="29"/>
      <c r="G33" s="254"/>
      <c r="H33" s="30"/>
    </row>
    <row r="34" spans="2:10" x14ac:dyDescent="0.2">
      <c r="C34" s="12"/>
      <c r="D34" s="384">
        <f>D32/D14</f>
        <v>9.0383983778729027E-2</v>
      </c>
      <c r="F34" s="384">
        <f>F32/F14</f>
        <v>0.16076504120461088</v>
      </c>
      <c r="G34" s="1"/>
      <c r="H34" s="261"/>
    </row>
    <row r="35" spans="2:10" x14ac:dyDescent="0.2">
      <c r="C35" s="12"/>
      <c r="D35" s="8"/>
      <c r="F35" s="183"/>
    </row>
    <row r="36" spans="2:10" x14ac:dyDescent="0.2">
      <c r="B36" s="184" t="s">
        <v>371</v>
      </c>
      <c r="D36" s="478" t="str">
        <f>Sistemas!$C$10</f>
        <v>Rewatt</v>
      </c>
      <c r="E36" s="479"/>
      <c r="F36" s="479"/>
      <c r="G36" s="480"/>
      <c r="H36" s="491"/>
      <c r="I36" s="491"/>
      <c r="J36" s="491"/>
    </row>
    <row r="37" spans="2:10" x14ac:dyDescent="0.2">
      <c r="C37" s="12"/>
      <c r="D37" s="8"/>
      <c r="F37" s="183"/>
    </row>
    <row r="38" spans="2:10" x14ac:dyDescent="0.2">
      <c r="C38" s="12"/>
      <c r="D38" s="493" t="s">
        <v>347</v>
      </c>
      <c r="E38" s="493"/>
      <c r="F38" s="493" t="s">
        <v>369</v>
      </c>
      <c r="G38" s="493"/>
    </row>
    <row r="39" spans="2:10" x14ac:dyDescent="0.2">
      <c r="C39" s="12"/>
      <c r="D39" s="8"/>
      <c r="F39" s="254"/>
    </row>
    <row r="40" spans="2:10" x14ac:dyDescent="0.2">
      <c r="C40" s="1" t="s">
        <v>70</v>
      </c>
      <c r="D40" s="24">
        <f>Determ!E17</f>
        <v>2.3601384446195026</v>
      </c>
      <c r="E40" s="183" t="s">
        <v>52</v>
      </c>
      <c r="F40" s="24">
        <f>Determ!G17</f>
        <v>24.613433360561434</v>
      </c>
      <c r="G40" s="254" t="s">
        <v>356</v>
      </c>
      <c r="H40" s="30"/>
    </row>
    <row r="41" spans="2:10" x14ac:dyDescent="0.2">
      <c r="C41" s="12"/>
      <c r="D41" s="8"/>
      <c r="E41" s="183"/>
      <c r="F41" s="8"/>
      <c r="G41" s="254"/>
    </row>
    <row r="42" spans="2:10" x14ac:dyDescent="0.2">
      <c r="C42" s="1" t="s">
        <v>220</v>
      </c>
      <c r="D42" s="13" t="str">
        <f>Determ!G46</f>
        <v>NÃO</v>
      </c>
      <c r="E42" s="183"/>
      <c r="F42" s="254"/>
      <c r="G42" s="254"/>
    </row>
    <row r="43" spans="2:10" x14ac:dyDescent="0.2">
      <c r="C43" s="12"/>
      <c r="D43" s="8"/>
      <c r="E43" s="183"/>
      <c r="F43" s="8"/>
      <c r="G43" s="254"/>
    </row>
    <row r="44" spans="2:10" x14ac:dyDescent="0.2">
      <c r="C44" s="1" t="s">
        <v>324</v>
      </c>
      <c r="D44" s="23">
        <f>Determ!E77</f>
        <v>2.3601384446195028E-2</v>
      </c>
      <c r="E44" s="183" t="str">
        <f>E40</f>
        <v>kW</v>
      </c>
      <c r="F44" s="24">
        <v>0.5</v>
      </c>
      <c r="G44" s="254" t="str">
        <f>G40</f>
        <v>min/dia</v>
      </c>
      <c r="H44" s="30"/>
    </row>
    <row r="45" spans="2:10" x14ac:dyDescent="0.2">
      <c r="C45" s="1"/>
      <c r="D45" s="29"/>
      <c r="E45" s="183"/>
      <c r="F45" s="29"/>
      <c r="G45" s="254"/>
      <c r="H45" s="30"/>
    </row>
    <row r="46" spans="2:10" x14ac:dyDescent="0.2">
      <c r="C46" s="1" t="s">
        <v>71</v>
      </c>
      <c r="D46" s="374">
        <f>Determ!E81</f>
        <v>4.9031302135658286E-3</v>
      </c>
      <c r="E46" s="183"/>
      <c r="F46" s="391">
        <f>F44/F40</f>
        <v>2.0314110293981148E-2</v>
      </c>
      <c r="G46" s="254"/>
      <c r="H46" s="261"/>
    </row>
    <row r="47" spans="2:10" x14ac:dyDescent="0.2">
      <c r="C47" s="12"/>
      <c r="D47" s="8"/>
      <c r="E47" s="183"/>
      <c r="F47" s="8"/>
      <c r="G47" s="254"/>
    </row>
    <row r="48" spans="2:10" x14ac:dyDescent="0.2">
      <c r="C48" s="12" t="s">
        <v>325</v>
      </c>
      <c r="D48" s="24">
        <f>Determ!E23</f>
        <v>0.10587899888366119</v>
      </c>
      <c r="E48" s="183" t="str">
        <f>E40</f>
        <v>kW</v>
      </c>
      <c r="F48" s="24">
        <f>Determ!G23</f>
        <v>1.9007093652889218</v>
      </c>
      <c r="G48" s="254" t="str">
        <f>G40</f>
        <v>min/dia</v>
      </c>
      <c r="H48" s="30"/>
    </row>
    <row r="49" spans="2:10" x14ac:dyDescent="0.2">
      <c r="C49" s="12"/>
      <c r="D49" s="29"/>
      <c r="E49" s="183"/>
      <c r="F49" s="29"/>
      <c r="G49" s="254"/>
      <c r="H49" s="30"/>
    </row>
    <row r="50" spans="2:10" x14ac:dyDescent="0.2">
      <c r="C50" s="12" t="s">
        <v>74</v>
      </c>
      <c r="D50" s="384">
        <f>Determ!E27</f>
        <v>9.1495328338262377E-2</v>
      </c>
      <c r="E50" s="183"/>
      <c r="F50" s="384">
        <f>Determ!G27</f>
        <v>0.15749620345163884</v>
      </c>
      <c r="G50" s="254"/>
      <c r="H50" s="261"/>
    </row>
    <row r="51" spans="2:10" x14ac:dyDescent="0.2">
      <c r="C51" s="12"/>
      <c r="D51" s="8"/>
      <c r="E51" s="183"/>
      <c r="F51" s="8"/>
      <c r="G51" s="254"/>
    </row>
    <row r="52" spans="2:10" x14ac:dyDescent="0.2">
      <c r="C52" s="12" t="s">
        <v>326</v>
      </c>
      <c r="D52" s="24">
        <f>IF(D42="SIM",Determ!E37,0)</f>
        <v>0</v>
      </c>
      <c r="E52" s="183" t="str">
        <f>E40</f>
        <v>kW</v>
      </c>
      <c r="F52" s="30"/>
      <c r="G52" s="30"/>
      <c r="H52" s="30"/>
    </row>
    <row r="53" spans="2:10" x14ac:dyDescent="0.2">
      <c r="C53" s="12"/>
      <c r="D53" s="29"/>
      <c r="E53" s="183"/>
      <c r="F53" s="30"/>
      <c r="G53" s="30"/>
      <c r="H53" s="30"/>
    </row>
    <row r="54" spans="2:10" x14ac:dyDescent="0.2">
      <c r="C54" s="12" t="s">
        <v>75</v>
      </c>
      <c r="D54" s="384">
        <f>IF(D42="SIM",Determ!E39,0)</f>
        <v>0</v>
      </c>
      <c r="E54" s="183"/>
      <c r="F54" s="261"/>
      <c r="G54" s="261"/>
      <c r="H54" s="261"/>
    </row>
    <row r="55" spans="2:10" x14ac:dyDescent="0.2">
      <c r="C55" s="12"/>
      <c r="D55" s="8"/>
      <c r="E55" s="183"/>
      <c r="F55" s="8"/>
      <c r="G55" s="254"/>
    </row>
    <row r="56" spans="2:10" x14ac:dyDescent="0.2">
      <c r="C56" s="12" t="s">
        <v>327</v>
      </c>
      <c r="D56" s="24">
        <f>SQRT(D44^2+D48^2+D52^2)</f>
        <v>0.10847759101484243</v>
      </c>
      <c r="E56" s="183" t="str">
        <f>E40</f>
        <v>kW</v>
      </c>
      <c r="F56" s="24">
        <f>SQRT(F44^2+F48^2+F52^2)</f>
        <v>1.9653742878385827</v>
      </c>
      <c r="G56" s="254" t="str">
        <f>G40</f>
        <v>min/dia</v>
      </c>
      <c r="H56" s="30"/>
    </row>
    <row r="57" spans="2:10" x14ac:dyDescent="0.2">
      <c r="C57" s="12"/>
      <c r="D57" s="8"/>
      <c r="E57" s="183"/>
      <c r="F57" s="8"/>
      <c r="G57" s="254"/>
    </row>
    <row r="58" spans="2:10" x14ac:dyDescent="0.2">
      <c r="C58" s="12" t="s">
        <v>76</v>
      </c>
      <c r="D58" s="24">
        <f>D56*TINV(1-AmDeterm!$D$17,Determ!$E$11-1)</f>
        <v>0.22124150550746133</v>
      </c>
      <c r="E58" s="183" t="str">
        <f>E40</f>
        <v>kW</v>
      </c>
      <c r="F58" s="24">
        <f>F56*TINV(1-AmDeterm!$D$17,Determ!$E$11-1)</f>
        <v>4.0084072872485539</v>
      </c>
      <c r="G58" s="254" t="str">
        <f>G40</f>
        <v>min/dia</v>
      </c>
      <c r="H58" s="30"/>
    </row>
    <row r="59" spans="2:10" x14ac:dyDescent="0.2">
      <c r="C59" s="12"/>
      <c r="D59" s="29"/>
      <c r="F59" s="29"/>
      <c r="G59" s="1"/>
      <c r="H59" s="30"/>
    </row>
    <row r="60" spans="2:10" x14ac:dyDescent="0.2">
      <c r="C60" s="12"/>
      <c r="D60" s="384">
        <f>D56/D40</f>
        <v>4.5962384648300152E-2</v>
      </c>
      <c r="F60" s="384">
        <f>F58/F40</f>
        <v>0.16285445547272978</v>
      </c>
      <c r="G60" s="1"/>
      <c r="H60" s="261"/>
    </row>
    <row r="61" spans="2:10" x14ac:dyDescent="0.2">
      <c r="C61" s="12"/>
      <c r="D61" s="8"/>
      <c r="F61" s="183"/>
    </row>
    <row r="62" spans="2:10" x14ac:dyDescent="0.2">
      <c r="B62" s="184" t="s">
        <v>372</v>
      </c>
      <c r="C62" s="12"/>
      <c r="D62" s="478" t="str">
        <f>Sistemas!$C$10</f>
        <v>Rewatt</v>
      </c>
      <c r="E62" s="479"/>
      <c r="F62" s="479"/>
      <c r="G62" s="480"/>
      <c r="H62" s="491"/>
      <c r="I62" s="491"/>
      <c r="J62" s="491"/>
    </row>
    <row r="63" spans="2:10" x14ac:dyDescent="0.2">
      <c r="B63" s="255"/>
      <c r="C63" s="12"/>
      <c r="D63" s="8"/>
      <c r="F63" s="254"/>
      <c r="I63" s="31"/>
    </row>
    <row r="64" spans="2:10" x14ac:dyDescent="0.2">
      <c r="B64" s="255"/>
      <c r="C64" s="12"/>
      <c r="D64" s="493" t="s">
        <v>347</v>
      </c>
      <c r="E64" s="493"/>
      <c r="F64" s="493" t="s">
        <v>369</v>
      </c>
      <c r="G64" s="493"/>
      <c r="I64" s="31"/>
    </row>
    <row r="65" spans="2:10" x14ac:dyDescent="0.2">
      <c r="B65" s="184"/>
      <c r="C65" s="12"/>
      <c r="D65" s="8"/>
      <c r="F65" s="183"/>
    </row>
    <row r="66" spans="2:10" x14ac:dyDescent="0.2">
      <c r="B66" s="184"/>
      <c r="C66" s="11" t="s">
        <v>372</v>
      </c>
      <c r="D66" s="24">
        <f>D14-D40</f>
        <v>1.5092842168124148</v>
      </c>
      <c r="E66" s="183" t="s">
        <v>52</v>
      </c>
      <c r="F66" s="1"/>
      <c r="H66" s="30"/>
    </row>
    <row r="67" spans="2:10" x14ac:dyDescent="0.2">
      <c r="D67" s="183"/>
      <c r="E67" s="183"/>
      <c r="F67" s="1"/>
    </row>
    <row r="68" spans="2:10" x14ac:dyDescent="0.2">
      <c r="C68" s="11" t="s">
        <v>77</v>
      </c>
      <c r="D68" s="24">
        <f>SQRT(D32^2+D58^2)</f>
        <v>0.41383759996853536</v>
      </c>
      <c r="E68" s="185" t="str">
        <f>E66</f>
        <v>kW</v>
      </c>
      <c r="F68" s="1"/>
      <c r="H68" s="30"/>
    </row>
    <row r="69" spans="2:10" x14ac:dyDescent="0.2">
      <c r="B69" s="184"/>
      <c r="C69" s="1"/>
      <c r="D69" s="183"/>
      <c r="F69" s="183"/>
    </row>
    <row r="70" spans="2:10" x14ac:dyDescent="0.2">
      <c r="C70" s="1"/>
      <c r="D70" s="384">
        <f>D68/D66</f>
        <v>0.27419461182901261</v>
      </c>
      <c r="F70" s="1"/>
      <c r="G70" s="1"/>
      <c r="H70" s="261"/>
      <c r="J70" s="141"/>
    </row>
    <row r="71" spans="2:10" x14ac:dyDescent="0.2">
      <c r="C71" s="1"/>
      <c r="D71" s="1"/>
      <c r="F71" s="1"/>
      <c r="G71" s="1"/>
      <c r="H71" s="141"/>
      <c r="J71" s="141"/>
    </row>
    <row r="72" spans="2:10" x14ac:dyDescent="0.2">
      <c r="C72" s="11" t="s">
        <v>373</v>
      </c>
      <c r="F72" s="24">
        <f>Determ!E183</f>
        <v>24.09896195971697</v>
      </c>
      <c r="G72" s="254" t="str">
        <f>G56</f>
        <v>min/dia</v>
      </c>
    </row>
    <row r="73" spans="2:10" x14ac:dyDescent="0.2">
      <c r="F73" s="1"/>
      <c r="G73" s="1"/>
    </row>
    <row r="74" spans="2:10" x14ac:dyDescent="0.2">
      <c r="C74" s="11" t="s">
        <v>49</v>
      </c>
      <c r="F74" s="24">
        <f>Determ!E191</f>
        <v>2.5915597785325453</v>
      </c>
      <c r="G74" s="254" t="str">
        <f>G72</f>
        <v>min/dia</v>
      </c>
    </row>
    <row r="76" spans="2:10" x14ac:dyDescent="0.2">
      <c r="F76" s="384">
        <f>F74/F72</f>
        <v>0.10753823267842454</v>
      </c>
    </row>
    <row r="77" spans="2:10" x14ac:dyDescent="0.2">
      <c r="D77" s="275"/>
      <c r="F77" s="1"/>
      <c r="H77" s="274"/>
      <c r="J77" s="274"/>
    </row>
    <row r="78" spans="2:10" x14ac:dyDescent="0.2">
      <c r="C78" s="11" t="s">
        <v>76</v>
      </c>
      <c r="D78" s="384">
        <f>SQRT(D70^2+F76^2)</f>
        <v>0.29452870258034591</v>
      </c>
      <c r="F78" s="1"/>
      <c r="H78" s="274"/>
      <c r="J78" s="274"/>
    </row>
    <row r="80" spans="2:10" x14ac:dyDescent="0.2">
      <c r="B80" s="17" t="s">
        <v>367</v>
      </c>
      <c r="C80" s="12"/>
      <c r="D80" s="478" t="str">
        <f>Sistemas!$C$10</f>
        <v>Rewatt</v>
      </c>
      <c r="E80" s="479"/>
      <c r="F80" s="479"/>
      <c r="G80" s="480"/>
    </row>
    <row r="81" spans="2:7" x14ac:dyDescent="0.2">
      <c r="B81" s="17"/>
      <c r="C81" s="12"/>
      <c r="D81" s="8"/>
      <c r="F81" s="254"/>
    </row>
    <row r="82" spans="2:7" x14ac:dyDescent="0.2">
      <c r="B82" s="17"/>
      <c r="C82" s="12"/>
      <c r="D82" s="493" t="s">
        <v>347</v>
      </c>
      <c r="E82" s="493"/>
      <c r="F82" s="493" t="s">
        <v>369</v>
      </c>
      <c r="G82" s="493"/>
    </row>
    <row r="83" spans="2:7" x14ac:dyDescent="0.2">
      <c r="C83" s="12"/>
      <c r="D83" s="8"/>
      <c r="F83" s="254"/>
    </row>
    <row r="84" spans="2:7" x14ac:dyDescent="0.2">
      <c r="C84" s="1" t="s">
        <v>70</v>
      </c>
      <c r="D84" s="24">
        <f>LinhaBase!E53</f>
        <v>3.8036584089952843</v>
      </c>
      <c r="E84" s="254" t="s">
        <v>52</v>
      </c>
      <c r="F84" s="24">
        <f>LinhaBase!G53</f>
        <v>10.501798184357542</v>
      </c>
      <c r="G84" s="254" t="s">
        <v>356</v>
      </c>
    </row>
    <row r="85" spans="2:7" x14ac:dyDescent="0.2">
      <c r="C85" s="1"/>
      <c r="D85" s="29"/>
      <c r="E85" s="254"/>
      <c r="F85" s="29"/>
      <c r="G85" s="254"/>
    </row>
    <row r="86" spans="2:7" x14ac:dyDescent="0.2">
      <c r="C86" s="1" t="s">
        <v>324</v>
      </c>
      <c r="D86" s="23">
        <f>LinhaBase!E78</f>
        <v>3.8694226614319177E-2</v>
      </c>
      <c r="E86" s="254" t="str">
        <f>E84</f>
        <v>kW</v>
      </c>
      <c r="F86" s="24">
        <v>0.5</v>
      </c>
      <c r="G86" s="254" t="str">
        <f>G84</f>
        <v>min/dia</v>
      </c>
    </row>
    <row r="87" spans="2:7" x14ac:dyDescent="0.2">
      <c r="C87" s="12"/>
      <c r="D87" s="8"/>
      <c r="E87" s="254"/>
      <c r="F87" s="8"/>
      <c r="G87" s="254"/>
    </row>
    <row r="88" spans="2:7" x14ac:dyDescent="0.2">
      <c r="C88" s="1" t="s">
        <v>71</v>
      </c>
      <c r="D88" s="374">
        <f>LinhaBase!E82</f>
        <v>4.9031302135658294E-3</v>
      </c>
      <c r="E88" s="254"/>
      <c r="F88" s="391">
        <f>F86/F84</f>
        <v>4.7610893984303702E-2</v>
      </c>
      <c r="G88" s="254"/>
    </row>
    <row r="89" spans="2:7" x14ac:dyDescent="0.2">
      <c r="C89" s="12"/>
      <c r="D89" s="8"/>
      <c r="E89" s="254"/>
      <c r="F89" s="8"/>
      <c r="G89" s="254"/>
    </row>
    <row r="90" spans="2:7" x14ac:dyDescent="0.2">
      <c r="C90" s="12" t="s">
        <v>325</v>
      </c>
      <c r="D90" s="24">
        <f>LinhaBase!E59</f>
        <v>0.17622375175208804</v>
      </c>
      <c r="E90" s="254" t="str">
        <f>E86</f>
        <v>kW</v>
      </c>
      <c r="F90" s="24">
        <f>LinhaBase!G59</f>
        <v>1.4450732251222089</v>
      </c>
      <c r="G90" s="254" t="str">
        <f>G86</f>
        <v>min/dia</v>
      </c>
    </row>
    <row r="91" spans="2:7" x14ac:dyDescent="0.2">
      <c r="C91" s="12"/>
      <c r="D91" s="8"/>
      <c r="E91" s="254"/>
      <c r="F91" s="8"/>
      <c r="G91" s="254"/>
    </row>
    <row r="92" spans="2:7" x14ac:dyDescent="0.2">
      <c r="C92" s="12" t="s">
        <v>74</v>
      </c>
      <c r="D92" s="384">
        <f>LinhaBase!E63</f>
        <v>9.4490796130071664E-2</v>
      </c>
      <c r="E92" s="254"/>
      <c r="F92" s="384">
        <f>LinhaBase!G63</f>
        <v>0.28064205976211776</v>
      </c>
      <c r="G92" s="254"/>
    </row>
    <row r="93" spans="2:7" x14ac:dyDescent="0.2">
      <c r="C93" s="12"/>
      <c r="D93" s="8"/>
      <c r="E93" s="254"/>
      <c r="F93" s="8"/>
      <c r="G93" s="254"/>
    </row>
    <row r="94" spans="2:7" x14ac:dyDescent="0.2">
      <c r="C94" s="12" t="s">
        <v>327</v>
      </c>
      <c r="D94" s="24">
        <f>SQRT(D86^2+D90^2)</f>
        <v>0.18042187742860299</v>
      </c>
      <c r="E94" s="254" t="str">
        <f>E84</f>
        <v>kW</v>
      </c>
      <c r="F94" s="24">
        <f>SQRT(F86^2+F90^2)</f>
        <v>1.5291293686163712</v>
      </c>
      <c r="G94" s="254" t="str">
        <f>G84</f>
        <v>min/dia</v>
      </c>
    </row>
    <row r="95" spans="2:7" x14ac:dyDescent="0.2">
      <c r="C95" s="12"/>
      <c r="D95" s="8"/>
      <c r="E95" s="254"/>
      <c r="F95" s="8"/>
      <c r="G95" s="254"/>
    </row>
    <row r="96" spans="2:7" x14ac:dyDescent="0.2">
      <c r="C96" s="12" t="s">
        <v>76</v>
      </c>
      <c r="D96" s="24">
        <f>D94*TINV(1-AmLB!$D$18,LinhaBase!$E$10-1)</f>
        <v>0.36797284503972044</v>
      </c>
      <c r="E96" s="254" t="str">
        <f>E84</f>
        <v>kW</v>
      </c>
      <c r="F96" s="24">
        <f>F94*TINV(1-AmLB!$D$18,LinhaBase!$E$10-1)</f>
        <v>3.118679908572739</v>
      </c>
      <c r="G96" s="254" t="str">
        <f>G84</f>
        <v>min/dia</v>
      </c>
    </row>
    <row r="97" spans="2:7" x14ac:dyDescent="0.2">
      <c r="C97" s="12"/>
      <c r="D97" s="29"/>
      <c r="E97" s="254"/>
      <c r="G97" s="254"/>
    </row>
    <row r="98" spans="2:7" x14ac:dyDescent="0.2">
      <c r="C98" s="12"/>
      <c r="D98" s="384">
        <f>D96/D84</f>
        <v>9.6741822075689085E-2</v>
      </c>
      <c r="F98" s="384">
        <f>F96/F84</f>
        <v>0.29696627699606926</v>
      </c>
      <c r="G98" s="1"/>
    </row>
    <row r="99" spans="2:7" x14ac:dyDescent="0.2">
      <c r="C99" s="12"/>
      <c r="D99" s="8"/>
      <c r="F99" s="254"/>
    </row>
    <row r="100" spans="2:7" x14ac:dyDescent="0.2">
      <c r="B100" s="255" t="s">
        <v>368</v>
      </c>
      <c r="D100" s="478" t="str">
        <f>Sistemas!$C$10</f>
        <v>Rewatt</v>
      </c>
      <c r="E100" s="479"/>
      <c r="F100" s="479"/>
      <c r="G100" s="480"/>
    </row>
    <row r="101" spans="2:7" x14ac:dyDescent="0.2">
      <c r="C101" s="12"/>
      <c r="D101" s="8"/>
      <c r="F101" s="254"/>
    </row>
    <row r="102" spans="2:7" x14ac:dyDescent="0.2">
      <c r="C102" s="12"/>
      <c r="D102" s="493" t="s">
        <v>347</v>
      </c>
      <c r="E102" s="493"/>
      <c r="F102" s="493" t="s">
        <v>369</v>
      </c>
      <c r="G102" s="493"/>
    </row>
    <row r="103" spans="2:7" x14ac:dyDescent="0.2">
      <c r="C103" s="12"/>
      <c r="D103" s="8"/>
      <c r="F103" s="254"/>
    </row>
    <row r="104" spans="2:7" x14ac:dyDescent="0.2">
      <c r="C104" s="1" t="s">
        <v>70</v>
      </c>
      <c r="D104" s="24">
        <f>Determ!E52</f>
        <v>2.3320387909324509</v>
      </c>
      <c r="E104" s="254" t="s">
        <v>52</v>
      </c>
      <c r="F104" s="24">
        <f>Determ!G52</f>
        <v>10.438681516922761</v>
      </c>
      <c r="G104" s="254" t="s">
        <v>356</v>
      </c>
    </row>
    <row r="105" spans="2:7" x14ac:dyDescent="0.2">
      <c r="C105" s="12"/>
      <c r="D105" s="8"/>
      <c r="E105" s="254"/>
      <c r="F105" s="8"/>
      <c r="G105" s="254"/>
    </row>
    <row r="106" spans="2:7" x14ac:dyDescent="0.2">
      <c r="C106" s="1" t="s">
        <v>324</v>
      </c>
      <c r="D106" s="23">
        <f>Determ!E77</f>
        <v>2.3601384446195028E-2</v>
      </c>
      <c r="E106" s="254" t="str">
        <f>E104</f>
        <v>kW</v>
      </c>
      <c r="F106" s="24">
        <v>0.5</v>
      </c>
      <c r="G106" s="254" t="str">
        <f>G104</f>
        <v>min/dia</v>
      </c>
    </row>
    <row r="107" spans="2:7" x14ac:dyDescent="0.2">
      <c r="C107" s="1"/>
      <c r="D107" s="29"/>
      <c r="E107" s="254"/>
      <c r="F107" s="29"/>
      <c r="G107" s="254"/>
    </row>
    <row r="108" spans="2:7" x14ac:dyDescent="0.2">
      <c r="C108" s="1" t="s">
        <v>71</v>
      </c>
      <c r="D108" s="374">
        <f>Determ!E81</f>
        <v>4.9031302135658286E-3</v>
      </c>
      <c r="E108" s="254"/>
      <c r="F108" s="391">
        <f>F106/F104</f>
        <v>4.789876951312487E-2</v>
      </c>
      <c r="G108" s="254"/>
    </row>
    <row r="109" spans="2:7" x14ac:dyDescent="0.2">
      <c r="C109" s="12"/>
      <c r="D109" s="8"/>
      <c r="E109" s="254"/>
      <c r="F109" s="8"/>
      <c r="G109" s="254"/>
    </row>
    <row r="110" spans="2:7" x14ac:dyDescent="0.2">
      <c r="C110" s="12" t="s">
        <v>325</v>
      </c>
      <c r="D110" s="24">
        <f>Determ!E58</f>
        <v>0.11745594698733429</v>
      </c>
      <c r="E110" s="254" t="str">
        <f>E104</f>
        <v>kW</v>
      </c>
      <c r="F110" s="24">
        <f>Determ!G58</f>
        <v>1.3412031926140577</v>
      </c>
      <c r="G110" s="254" t="str">
        <f>G104</f>
        <v>min/dia</v>
      </c>
    </row>
    <row r="111" spans="2:7" x14ac:dyDescent="0.2">
      <c r="C111" s="12"/>
      <c r="D111" s="29"/>
      <c r="E111" s="254"/>
      <c r="F111" s="29"/>
      <c r="G111" s="254"/>
    </row>
    <row r="112" spans="2:7" x14ac:dyDescent="0.2">
      <c r="C112" s="12" t="s">
        <v>74</v>
      </c>
      <c r="D112" s="384">
        <f>Determ!E62</f>
        <v>0.10272255511843705</v>
      </c>
      <c r="E112" s="254"/>
      <c r="F112" s="384">
        <f>Determ!G62</f>
        <v>0.26204477464434961</v>
      </c>
      <c r="G112" s="254"/>
    </row>
    <row r="113" spans="2:7" x14ac:dyDescent="0.2">
      <c r="C113" s="12"/>
      <c r="D113" s="8"/>
      <c r="E113" s="254"/>
      <c r="F113" s="8"/>
      <c r="G113" s="254"/>
    </row>
    <row r="114" spans="2:7" x14ac:dyDescent="0.2">
      <c r="C114" s="12" t="s">
        <v>327</v>
      </c>
      <c r="D114" s="24">
        <f>SQRT(D106^2+D110^2)</f>
        <v>0.11980369289161574</v>
      </c>
      <c r="E114" s="254" t="str">
        <f>E104</f>
        <v>kW</v>
      </c>
      <c r="F114" s="24">
        <f>SQRT(F106^2+F110^2)</f>
        <v>1.4313720703849651</v>
      </c>
      <c r="G114" s="254" t="str">
        <f>G104</f>
        <v>min/dia</v>
      </c>
    </row>
    <row r="115" spans="2:7" x14ac:dyDescent="0.2">
      <c r="C115" s="12"/>
      <c r="D115" s="8"/>
      <c r="E115" s="254"/>
      <c r="F115" s="8"/>
      <c r="G115" s="254"/>
    </row>
    <row r="116" spans="2:7" x14ac:dyDescent="0.2">
      <c r="C116" s="12" t="s">
        <v>76</v>
      </c>
      <c r="D116" s="24">
        <f>D114*TINV(1-AmDeterm!$D$17,Determ!$E$11-1)</f>
        <v>0.24434124258039611</v>
      </c>
      <c r="E116" s="254" t="str">
        <f>E104</f>
        <v>kW</v>
      </c>
      <c r="F116" s="24">
        <f>F114*TINV(1-AmDeterm!$D$17,Determ!$E$11-1)</f>
        <v>2.9193025843464024</v>
      </c>
      <c r="G116" s="254" t="str">
        <f>G104</f>
        <v>min/dia</v>
      </c>
    </row>
    <row r="117" spans="2:7" x14ac:dyDescent="0.2">
      <c r="C117" s="12"/>
      <c r="D117" s="29"/>
      <c r="F117" s="29"/>
      <c r="G117" s="1"/>
    </row>
    <row r="118" spans="2:7" x14ac:dyDescent="0.2">
      <c r="C118" s="12"/>
      <c r="D118" s="384">
        <f>D116/D104</f>
        <v>0.10477580541561138</v>
      </c>
      <c r="F118" s="384">
        <f>F116/F104</f>
        <v>0.27966200325335622</v>
      </c>
      <c r="G118" s="1"/>
    </row>
    <row r="119" spans="2:7" x14ac:dyDescent="0.2">
      <c r="C119" s="12"/>
      <c r="D119" s="8"/>
      <c r="F119" s="254"/>
    </row>
    <row r="120" spans="2:7" x14ac:dyDescent="0.2">
      <c r="B120" s="255" t="s">
        <v>163</v>
      </c>
      <c r="C120" s="12"/>
      <c r="D120" s="478" t="str">
        <f>Sistemas!$C$10</f>
        <v>Rewatt</v>
      </c>
      <c r="E120" s="479"/>
      <c r="F120" s="479"/>
      <c r="G120" s="480"/>
    </row>
    <row r="121" spans="2:7" x14ac:dyDescent="0.2">
      <c r="B121" s="255"/>
      <c r="C121" s="12"/>
      <c r="D121" s="8"/>
      <c r="F121" s="254"/>
    </row>
    <row r="122" spans="2:7" x14ac:dyDescent="0.2">
      <c r="B122" s="255"/>
      <c r="C122" s="12"/>
      <c r="D122" s="493" t="s">
        <v>347</v>
      </c>
      <c r="E122" s="493"/>
      <c r="F122" s="493" t="s">
        <v>369</v>
      </c>
      <c r="G122" s="493"/>
    </row>
    <row r="123" spans="2:7" x14ac:dyDescent="0.2">
      <c r="B123" s="255"/>
      <c r="C123" s="12"/>
      <c r="D123" s="8"/>
      <c r="F123" s="254"/>
    </row>
    <row r="124" spans="2:7" x14ac:dyDescent="0.2">
      <c r="B124" s="255"/>
      <c r="C124" s="11" t="s">
        <v>372</v>
      </c>
      <c r="D124" s="24">
        <f>D84-D104</f>
        <v>1.4716196180628334</v>
      </c>
      <c r="E124" s="254" t="s">
        <v>52</v>
      </c>
      <c r="F124" s="1"/>
    </row>
    <row r="125" spans="2:7" x14ac:dyDescent="0.2">
      <c r="D125" s="254"/>
      <c r="E125" s="254"/>
      <c r="F125" s="1"/>
    </row>
    <row r="126" spans="2:7" x14ac:dyDescent="0.2">
      <c r="C126" s="11" t="s">
        <v>77</v>
      </c>
      <c r="D126" s="24">
        <f>SQRT(D96^2+D116^2)</f>
        <v>0.44170879265909807</v>
      </c>
      <c r="E126" s="254" t="str">
        <f>E124</f>
        <v>kW</v>
      </c>
      <c r="F126" s="1"/>
    </row>
    <row r="127" spans="2:7" x14ac:dyDescent="0.2">
      <c r="B127" s="255"/>
      <c r="C127" s="1"/>
      <c r="D127" s="254"/>
      <c r="F127" s="254"/>
    </row>
    <row r="128" spans="2:7" x14ac:dyDescent="0.2">
      <c r="C128" s="1"/>
      <c r="D128" s="384">
        <f>D126/D124</f>
        <v>0.3001514706908715</v>
      </c>
      <c r="F128" s="1"/>
      <c r="G128" s="1"/>
    </row>
    <row r="129" spans="3:7" x14ac:dyDescent="0.2">
      <c r="C129" s="1"/>
      <c r="D129" s="1"/>
      <c r="F129" s="1"/>
      <c r="G129" s="1"/>
    </row>
    <row r="130" spans="3:7" x14ac:dyDescent="0.2">
      <c r="C130" s="11" t="s">
        <v>373</v>
      </c>
      <c r="D130" s="254"/>
      <c r="F130" s="24">
        <f>Determ!E197</f>
        <v>10.47023985064015</v>
      </c>
      <c r="G130" s="254" t="str">
        <f>G114</f>
        <v>min/dia</v>
      </c>
    </row>
    <row r="131" spans="3:7" x14ac:dyDescent="0.2">
      <c r="D131" s="254"/>
      <c r="F131" s="1"/>
      <c r="G131" s="1"/>
    </row>
    <row r="132" spans="3:7" x14ac:dyDescent="0.2">
      <c r="C132" s="11" t="s">
        <v>49</v>
      </c>
      <c r="D132" s="254"/>
      <c r="F132" s="24">
        <f>Determ!E205</f>
        <v>1.9542469029374339</v>
      </c>
      <c r="G132" s="254" t="str">
        <f>G130</f>
        <v>min/dia</v>
      </c>
    </row>
    <row r="133" spans="3:7" x14ac:dyDescent="0.2">
      <c r="D133" s="254"/>
      <c r="F133" s="254"/>
    </row>
    <row r="134" spans="3:7" x14ac:dyDescent="0.2">
      <c r="D134" s="254"/>
      <c r="F134" s="384">
        <f>F132/F130</f>
        <v>0.18664776841935968</v>
      </c>
    </row>
    <row r="135" spans="3:7" x14ac:dyDescent="0.2">
      <c r="D135" s="254"/>
      <c r="F135" s="254"/>
    </row>
    <row r="136" spans="3:7" x14ac:dyDescent="0.2">
      <c r="C136" s="11" t="s">
        <v>76</v>
      </c>
      <c r="D136" s="384">
        <f>SQRT(D128^2+F134^2)</f>
        <v>0.35345196959957659</v>
      </c>
    </row>
  </sheetData>
  <mergeCells count="23">
    <mergeCell ref="D100:G100"/>
    <mergeCell ref="D102:E102"/>
    <mergeCell ref="F102:G102"/>
    <mergeCell ref="D120:G120"/>
    <mergeCell ref="D122:E122"/>
    <mergeCell ref="F122:G122"/>
    <mergeCell ref="D64:E64"/>
    <mergeCell ref="F64:G64"/>
    <mergeCell ref="D80:G80"/>
    <mergeCell ref="D82:E82"/>
    <mergeCell ref="F82:G82"/>
    <mergeCell ref="H62:J62"/>
    <mergeCell ref="H6:J6"/>
    <mergeCell ref="H10:J10"/>
    <mergeCell ref="H36:J36"/>
    <mergeCell ref="D12:E12"/>
    <mergeCell ref="F12:G12"/>
    <mergeCell ref="D6:G6"/>
    <mergeCell ref="D10:G10"/>
    <mergeCell ref="D36:G36"/>
    <mergeCell ref="D62:G62"/>
    <mergeCell ref="D38:E38"/>
    <mergeCell ref="F38:G38"/>
  </mergeCells>
  <conditionalFormatting sqref="D50 F50 D112 F112 F98 D98">
    <cfRule type="cellIs" dxfId="55" priority="21" operator="lessThan">
      <formula>0.1</formula>
    </cfRule>
    <cfRule type="cellIs" dxfId="54" priority="22" operator="greaterThan">
      <formula>0.1</formula>
    </cfRule>
  </conditionalFormatting>
  <conditionalFormatting sqref="D54">
    <cfRule type="cellIs" dxfId="53" priority="17" operator="lessThan">
      <formula>0.1</formula>
    </cfRule>
    <cfRule type="cellIs" dxfId="52" priority="18" operator="greaterThan">
      <formula>0.1</formula>
    </cfRule>
  </conditionalFormatting>
  <conditionalFormatting sqref="D16">
    <cfRule type="cellIs" dxfId="51" priority="59" operator="equal">
      <formula>"NÃO"</formula>
    </cfRule>
    <cfRule type="cellIs" dxfId="50" priority="60" operator="equal">
      <formula>"SIM"</formula>
    </cfRule>
  </conditionalFormatting>
  <conditionalFormatting sqref="D42">
    <cfRule type="cellIs" dxfId="49" priority="55" operator="equal">
      <formula>"NÃO"</formula>
    </cfRule>
    <cfRule type="cellIs" dxfId="48" priority="56" operator="equal">
      <formula>"SIM"</formula>
    </cfRule>
  </conditionalFormatting>
  <conditionalFormatting sqref="D34 F34">
    <cfRule type="cellIs" dxfId="47" priority="49" operator="lessThan">
      <formula>0.1</formula>
    </cfRule>
    <cfRule type="cellIs" dxfId="46" priority="50" operator="greaterThan">
      <formula>0.1</formula>
    </cfRule>
  </conditionalFormatting>
  <conditionalFormatting sqref="D60 F60 D118 F118">
    <cfRule type="cellIs" dxfId="45" priority="45" operator="lessThan">
      <formula>0.1</formula>
    </cfRule>
    <cfRule type="cellIs" dxfId="44" priority="46" operator="greaterThan">
      <formula>0.1</formula>
    </cfRule>
  </conditionalFormatting>
  <conditionalFormatting sqref="D70 D128">
    <cfRule type="cellIs" dxfId="43" priority="41" operator="lessThan">
      <formula>0.1</formula>
    </cfRule>
    <cfRule type="cellIs" dxfId="42" priority="42" operator="greaterThan">
      <formula>0.1</formula>
    </cfRule>
  </conditionalFormatting>
  <conditionalFormatting sqref="D20 F20 D88 F88">
    <cfRule type="cellIs" dxfId="41" priority="37" operator="lessThan">
      <formula>0.1</formula>
    </cfRule>
    <cfRule type="cellIs" dxfId="40" priority="38" operator="greaterThan">
      <formula>0.1</formula>
    </cfRule>
  </conditionalFormatting>
  <conditionalFormatting sqref="D46 F46 D108 F108">
    <cfRule type="cellIs" dxfId="39" priority="25" operator="lessThan">
      <formula>0.1</formula>
    </cfRule>
    <cfRule type="cellIs" dxfId="38" priority="26" operator="greaterThan">
      <formula>0.1</formula>
    </cfRule>
  </conditionalFormatting>
  <conditionalFormatting sqref="D24 F24 D92 F92">
    <cfRule type="cellIs" dxfId="37" priority="33" operator="lessThan">
      <formula>0.1</formula>
    </cfRule>
    <cfRule type="cellIs" dxfId="36" priority="34" operator="greaterThan">
      <formula>0.1</formula>
    </cfRule>
  </conditionalFormatting>
  <conditionalFormatting sqref="D28">
    <cfRule type="cellIs" dxfId="35" priority="29" operator="lessThan">
      <formula>0.1</formula>
    </cfRule>
    <cfRule type="cellIs" dxfId="34" priority="30" operator="greaterThan">
      <formula>0.1</formula>
    </cfRule>
  </conditionalFormatting>
  <conditionalFormatting sqref="F76 F134">
    <cfRule type="cellIs" dxfId="33" priority="5" operator="lessThan">
      <formula>0.1</formula>
    </cfRule>
    <cfRule type="cellIs" dxfId="32" priority="6" operator="greaterThan">
      <formula>0.1</formula>
    </cfRule>
  </conditionalFormatting>
  <conditionalFormatting sqref="D78">
    <cfRule type="cellIs" dxfId="31" priority="3" operator="lessThan">
      <formula>0.1</formula>
    </cfRule>
    <cfRule type="cellIs" dxfId="30" priority="4" operator="greaterThan">
      <formula>0.1</formula>
    </cfRule>
  </conditionalFormatting>
  <conditionalFormatting sqref="D136">
    <cfRule type="cellIs" dxfId="29" priority="1" operator="lessThan">
      <formula>0.1</formula>
    </cfRule>
    <cfRule type="cellIs" dxfId="28" priority="2" operator="greaterThan">
      <formula>0.1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8"/>
  <sheetViews>
    <sheetView showGridLines="0" showRowColHeaders="0" workbookViewId="0">
      <selection activeCell="C10" sqref="C10"/>
    </sheetView>
  </sheetViews>
  <sheetFormatPr defaultRowHeight="15" customHeight="1" x14ac:dyDescent="0.25"/>
  <cols>
    <col min="1" max="1" width="11.42578125" style="403" customWidth="1"/>
    <col min="2" max="2" width="37.28515625" style="405" bestFit="1" customWidth="1"/>
    <col min="3" max="3" width="32" style="403" bestFit="1" customWidth="1"/>
    <col min="4" max="4" width="15.5703125" style="403" bestFit="1" customWidth="1"/>
    <col min="5" max="5" width="15.85546875" style="403" bestFit="1" customWidth="1"/>
    <col min="6" max="6" width="11.85546875" style="403" customWidth="1"/>
    <col min="7" max="13" width="9.140625" style="403"/>
    <col min="14" max="16384" width="9.140625" style="405"/>
  </cols>
  <sheetData>
    <row r="3" spans="1:12" ht="15" customHeight="1" x14ac:dyDescent="0.25">
      <c r="B3" s="404" t="s">
        <v>439</v>
      </c>
    </row>
    <row r="4" spans="1:12" ht="15" customHeight="1" x14ac:dyDescent="0.25">
      <c r="E4" s="406"/>
    </row>
    <row r="6" spans="1:12" ht="15" customHeight="1" x14ac:dyDescent="0.25">
      <c r="A6" s="301"/>
      <c r="B6" s="301"/>
      <c r="C6" s="301"/>
      <c r="D6" s="301"/>
      <c r="E6" s="301"/>
      <c r="F6" s="301"/>
    </row>
    <row r="7" spans="1:12" ht="18" customHeight="1" x14ac:dyDescent="0.25">
      <c r="A7" s="407">
        <v>1</v>
      </c>
      <c r="B7" s="408" t="s">
        <v>2</v>
      </c>
      <c r="C7" s="407">
        <f>Projeto!D12</f>
        <v>0</v>
      </c>
      <c r="D7" s="407"/>
      <c r="E7" s="407"/>
      <c r="F7" s="407"/>
      <c r="G7" s="407"/>
      <c r="H7" s="407"/>
      <c r="I7" s="407"/>
      <c r="J7" s="407"/>
      <c r="K7" s="407"/>
      <c r="L7" s="407"/>
    </row>
    <row r="8" spans="1:12" ht="18" customHeight="1" x14ac:dyDescent="0.25">
      <c r="A8" s="407">
        <v>2</v>
      </c>
      <c r="B8" s="408" t="s">
        <v>440</v>
      </c>
      <c r="C8" s="407" t="str">
        <f>Projeto!D14</f>
        <v>ENERGIA DO BEM II</v>
      </c>
      <c r="D8" s="407"/>
      <c r="E8" s="407"/>
      <c r="F8" s="407"/>
      <c r="G8" s="407"/>
      <c r="H8" s="407"/>
      <c r="I8" s="407"/>
      <c r="J8" s="407"/>
      <c r="K8" s="407"/>
      <c r="L8" s="407"/>
    </row>
    <row r="9" spans="1:12" ht="18" customHeight="1" x14ac:dyDescent="0.25">
      <c r="A9" s="407">
        <v>3</v>
      </c>
      <c r="B9" s="408" t="s">
        <v>0</v>
      </c>
      <c r="C9" s="407" t="str">
        <f>Projeto!D8</f>
        <v xml:space="preserve">Aquecimento d'água em Baixa Renda </v>
      </c>
      <c r="D9" s="407"/>
      <c r="E9" s="407"/>
      <c r="F9" s="407"/>
      <c r="G9" s="407"/>
      <c r="H9" s="407"/>
      <c r="I9" s="407"/>
      <c r="J9" s="407"/>
      <c r="K9" s="407"/>
      <c r="L9" s="407"/>
    </row>
    <row r="10" spans="1:12" ht="18" customHeight="1" x14ac:dyDescent="0.25">
      <c r="A10" s="407">
        <v>4</v>
      </c>
      <c r="B10" s="408" t="s">
        <v>3</v>
      </c>
      <c r="C10" s="409">
        <f>Projeto!D16</f>
        <v>0</v>
      </c>
      <c r="D10" s="407"/>
      <c r="E10" s="407"/>
      <c r="F10" s="407"/>
      <c r="G10" s="407">
        <f>INDEX(Sistemas!$G$8:$G$26,2*COLUMN(E:E)-1,1)</f>
        <v>0</v>
      </c>
      <c r="H10" s="407">
        <f>INDEX(Sistemas!$G$8:$G$26,2*COLUMN(F:F)-1,1)</f>
        <v>0</v>
      </c>
      <c r="I10" s="407">
        <f>INDEX(Sistemas!$G$8:$G$26,2*COLUMN(G:G)-1,1)</f>
        <v>0</v>
      </c>
      <c r="J10" s="407">
        <f>INDEX(Sistemas!$G$8:$G$26,2*COLUMN(H:H)-1,1)</f>
        <v>0</v>
      </c>
      <c r="K10" s="407">
        <f>INDEX(Sistemas!$G$8:$G$26,2*COLUMN(I:I)-1,1)</f>
        <v>0</v>
      </c>
      <c r="L10" s="407">
        <f>INDEX(Sistemas!$G$8:$G$26,2*COLUMN(J:J)-1,1)</f>
        <v>0</v>
      </c>
    </row>
    <row r="11" spans="1:12" ht="18" customHeight="1" x14ac:dyDescent="0.25">
      <c r="A11" s="407">
        <v>5</v>
      </c>
      <c r="B11" s="408" t="s">
        <v>441</v>
      </c>
      <c r="C11" s="407" t="str">
        <f>INDEX(Sistemas!$E$10:$I$28,2*COLUMN(A:A)-1,1)</f>
        <v>Trocador de calor</v>
      </c>
      <c r="D11" s="407">
        <f>INDEX(Sistemas!$E$10:$I$28,2*COLUMN(B:B)-1,1)</f>
        <v>0</v>
      </c>
      <c r="E11" s="407">
        <f>INDEX(Sistemas!$E$10:$I$28,2*COLUMN(C:C)-1,1)</f>
        <v>0</v>
      </c>
      <c r="F11" s="407">
        <f>INDEX(Sistemas!$E$10:$I$28,2*COLUMN(D:D)-1,1)</f>
        <v>0</v>
      </c>
      <c r="G11" s="407">
        <f>INDEX(Sistemas!$E$10:$I$28,2*COLUMN(E:E)-1,1)</f>
        <v>0</v>
      </c>
      <c r="H11" s="407">
        <f>INDEX(Sistemas!$E$10:$I$28,2*COLUMN(F:F)-1,1)</f>
        <v>0</v>
      </c>
      <c r="I11" s="407">
        <f>INDEX(Sistemas!$E$10:$I$28,2*COLUMN(G:G)-1,1)</f>
        <v>0</v>
      </c>
      <c r="J11" s="407">
        <f>INDEX(Sistemas!$E$10:$I$28,2*COLUMN(H:H)-1,1)</f>
        <v>0</v>
      </c>
      <c r="K11" s="407">
        <f>INDEX(Sistemas!$E$10:$I$28,2*COLUMN(I:I)-1,1)</f>
        <v>0</v>
      </c>
      <c r="L11" s="407">
        <f>INDEX(Sistemas!$E$10:$I$28,2*COLUMN(J:J)-1,1)</f>
        <v>0</v>
      </c>
    </row>
    <row r="12" spans="1:12" ht="18" customHeight="1" x14ac:dyDescent="0.25">
      <c r="A12" s="407">
        <v>6</v>
      </c>
      <c r="B12" s="408" t="s">
        <v>442</v>
      </c>
      <c r="C12" s="407">
        <f>INDEX(Sistemas!$G$10:$G$28,2*COLUMN(A:A)-1,1)</f>
        <v>4000</v>
      </c>
      <c r="D12" s="407">
        <f>INDEX(Sistemas!$G$10:$G$28,2*COLUMN(B:B)-1,1)</f>
        <v>0</v>
      </c>
      <c r="E12" s="407">
        <f>INDEX(Sistemas!$G$10:$G$28,2*COLUMN(C:C)-1,1)</f>
        <v>0</v>
      </c>
      <c r="F12" s="407">
        <f>INDEX(Sistemas!$G$10:$G$28,2*COLUMN(D:D)-1,1)</f>
        <v>0</v>
      </c>
      <c r="G12" s="407">
        <f>INDEX(Sistemas!$G$10:$G$28,2*COLUMN(E:E)-1,1)</f>
        <v>0</v>
      </c>
      <c r="H12" s="407">
        <f>INDEX(Sistemas!$G$10:$G$28,2*COLUMN(F:F)-1,1)</f>
        <v>0</v>
      </c>
      <c r="I12" s="407">
        <f>INDEX(Sistemas!$G$10:$G$28,2*COLUMN(G:G)-1,1)</f>
        <v>0</v>
      </c>
      <c r="J12" s="407">
        <f>INDEX(Sistemas!$G$10:$G$28,2*COLUMN(H:H)-1,1)</f>
        <v>0</v>
      </c>
      <c r="K12" s="407">
        <f>INDEX(Sistemas!$G$10:$G$28,2*COLUMN(I:I)-1,1)</f>
        <v>0</v>
      </c>
      <c r="L12" s="407">
        <f>INDEX(Sistemas!$G$10:$G$28,2*COLUMN(J:J)-1,1)</f>
        <v>0</v>
      </c>
    </row>
    <row r="13" spans="1:12" ht="18" customHeight="1" x14ac:dyDescent="0.25">
      <c r="A13" s="407">
        <v>7</v>
      </c>
      <c r="B13" s="408" t="s">
        <v>443</v>
      </c>
      <c r="C13" s="407">
        <f>INDEX(Consum!9:9,1,4*(COLUMN(C:C)-2))</f>
        <v>664715</v>
      </c>
      <c r="D13" s="407">
        <f>INDEX(Consum!9:9,1,4*(COLUMN(D:D)-2))</f>
        <v>664987</v>
      </c>
      <c r="E13" s="407">
        <f>INDEX(Consum!9:9,1,4*(COLUMN(E:E)-2))</f>
        <v>665347</v>
      </c>
      <c r="F13" s="407">
        <f>INDEX(Consum!9:9,1,4*(COLUMN(F:F)-2))</f>
        <v>667838</v>
      </c>
      <c r="G13" s="407">
        <f>INDEX(Consum!9:9,1,4*(COLUMN(G:G)-2))</f>
        <v>2902265</v>
      </c>
      <c r="H13" s="407">
        <f>INDEX(Consum!9:9,1,4*(COLUMN(H:H)-2))</f>
        <v>2929740</v>
      </c>
      <c r="I13" s="407">
        <f>INDEX(Consum!9:9,1,4*(COLUMN(I:I)-2))</f>
        <v>3682692</v>
      </c>
      <c r="J13" s="407">
        <f>INDEX(Consum!9:9,1,4*(COLUMN(J:J)-2))</f>
        <v>3693139</v>
      </c>
      <c r="K13" s="407">
        <f>INDEX(Consum!9:9,1,4*(COLUMN(K:K)-2))</f>
        <v>7575823</v>
      </c>
      <c r="L13" s="407">
        <f>INDEX(Consum!9:9,1,4*(COLUMN(L:L)-2))</f>
        <v>8358923</v>
      </c>
    </row>
    <row r="14" spans="1:12" ht="18" customHeight="1" x14ac:dyDescent="0.25">
      <c r="A14" s="407">
        <v>8</v>
      </c>
      <c r="B14" s="408" t="s">
        <v>56</v>
      </c>
      <c r="C14" s="407">
        <f>Relatório!D52</f>
        <v>872.93239025672597</v>
      </c>
      <c r="D14" s="407" t="str">
        <f>Relatório!E50</f>
        <v>MWh/ano</v>
      </c>
      <c r="E14" s="408"/>
      <c r="F14" s="407"/>
      <c r="G14" s="407"/>
      <c r="H14" s="407"/>
      <c r="I14" s="407"/>
      <c r="J14" s="407"/>
      <c r="K14" s="407"/>
      <c r="L14" s="407"/>
    </row>
    <row r="15" spans="1:12" ht="18" customHeight="1" x14ac:dyDescent="0.25">
      <c r="A15" s="407">
        <v>9</v>
      </c>
      <c r="B15" s="408" t="s">
        <v>444</v>
      </c>
      <c r="C15" s="407">
        <f>Relatório!D56</f>
        <v>342.40467488945148</v>
      </c>
      <c r="D15" s="407" t="str">
        <f>Relatório!E56</f>
        <v>kW</v>
      </c>
      <c r="E15" s="407"/>
      <c r="F15" s="407"/>
      <c r="G15" s="407"/>
      <c r="H15" s="407"/>
      <c r="I15" s="407"/>
      <c r="J15" s="407"/>
      <c r="K15" s="407"/>
      <c r="L15" s="407"/>
    </row>
    <row r="16" spans="1:12" ht="18" customHeight="1" x14ac:dyDescent="0.25">
      <c r="A16" s="407">
        <v>10</v>
      </c>
      <c r="B16" s="408" t="s">
        <v>82</v>
      </c>
      <c r="C16" s="410">
        <f>Relatório!D70</f>
        <v>289111.39856294985</v>
      </c>
      <c r="D16" s="410" t="str">
        <f>Relatório!E70</f>
        <v>R$/ano</v>
      </c>
      <c r="E16" s="407"/>
      <c r="F16" s="407"/>
      <c r="G16" s="407"/>
      <c r="H16" s="407"/>
      <c r="I16" s="407"/>
      <c r="J16" s="407"/>
      <c r="K16" s="407"/>
      <c r="L16" s="407"/>
    </row>
    <row r="17" spans="1:12" ht="18" customHeight="1" x14ac:dyDescent="0.25">
      <c r="A17" s="407">
        <v>11</v>
      </c>
      <c r="B17" s="408" t="s">
        <v>83</v>
      </c>
      <c r="C17" s="410">
        <f>Relatório!D80</f>
        <v>302226.72198046296</v>
      </c>
      <c r="D17" s="410" t="str">
        <f>Relatório!E80</f>
        <v>R$/ano</v>
      </c>
      <c r="E17" s="407"/>
      <c r="F17" s="407"/>
      <c r="G17" s="407"/>
      <c r="H17" s="407"/>
      <c r="I17" s="407"/>
      <c r="J17" s="407"/>
      <c r="K17" s="407"/>
      <c r="L17" s="407"/>
    </row>
    <row r="18" spans="1:12" ht="18" customHeight="1" x14ac:dyDescent="0.25">
      <c r="A18" s="407">
        <v>12</v>
      </c>
      <c r="B18" s="408" t="s">
        <v>65</v>
      </c>
      <c r="C18" s="410">
        <f>SUMIF(Custos!D:D,"Aquecimento d'água",Custos!AA:AA)</f>
        <v>3386466.7471904564</v>
      </c>
      <c r="D18" s="407" t="s">
        <v>62</v>
      </c>
      <c r="E18" s="407"/>
      <c r="F18" s="407"/>
      <c r="G18" s="407"/>
      <c r="H18" s="407"/>
      <c r="I18" s="407"/>
      <c r="J18" s="407"/>
      <c r="K18" s="407"/>
      <c r="L18" s="407"/>
    </row>
    <row r="19" spans="1:12" ht="18" customHeight="1" x14ac:dyDescent="0.25">
      <c r="A19" s="407">
        <v>13</v>
      </c>
      <c r="B19" s="408" t="s">
        <v>445</v>
      </c>
      <c r="C19" s="410">
        <f>SUMIF(Custos!D:D,"Aquecimento d'água",Custos!AM:AM)</f>
        <v>2817202.6504936526</v>
      </c>
      <c r="D19" s="407" t="s">
        <v>62</v>
      </c>
      <c r="E19" s="411">
        <f>C19/C18</f>
        <v>0.8319002845165725</v>
      </c>
      <c r="F19" s="407"/>
      <c r="G19" s="407"/>
      <c r="H19" s="407"/>
      <c r="I19" s="407"/>
      <c r="J19" s="407"/>
      <c r="K19" s="407"/>
      <c r="L19" s="407"/>
    </row>
    <row r="20" spans="1:12" ht="18" customHeight="1" x14ac:dyDescent="0.25">
      <c r="A20" s="407">
        <v>14</v>
      </c>
      <c r="B20" s="412" t="s">
        <v>135</v>
      </c>
      <c r="C20" s="408"/>
      <c r="D20" s="410" t="s">
        <v>65</v>
      </c>
      <c r="E20" s="411" t="s">
        <v>66</v>
      </c>
      <c r="F20" s="407"/>
      <c r="G20" s="407"/>
      <c r="H20" s="407"/>
      <c r="I20" s="407"/>
      <c r="J20" s="407"/>
      <c r="K20" s="407"/>
      <c r="L20" s="407"/>
    </row>
    <row r="21" spans="1:12" ht="18" customHeight="1" x14ac:dyDescent="0.25">
      <c r="A21" s="407"/>
      <c r="B21" s="412"/>
      <c r="C21" s="410" t="s">
        <v>53</v>
      </c>
      <c r="D21" s="413">
        <f>Relatório!D98</f>
        <v>2.9518099744117805</v>
      </c>
      <c r="E21" s="413">
        <f>Relatório!D104</f>
        <v>2.4556115575520154</v>
      </c>
      <c r="F21" s="407"/>
      <c r="G21" s="407"/>
      <c r="H21" s="407"/>
      <c r="I21" s="407"/>
      <c r="J21" s="407"/>
      <c r="K21" s="407"/>
      <c r="L21" s="407"/>
    </row>
    <row r="22" spans="1:12" ht="18" customHeight="1" x14ac:dyDescent="0.25">
      <c r="A22" s="407"/>
      <c r="B22" s="412"/>
      <c r="C22" s="410" t="s">
        <v>54</v>
      </c>
      <c r="D22" s="413">
        <f>Relatório!D110</f>
        <v>2.8237142778176381</v>
      </c>
      <c r="E22" s="413">
        <f>Relatório!D116</f>
        <v>2.34904871111</v>
      </c>
      <c r="F22" s="407"/>
      <c r="G22" s="407"/>
      <c r="H22" s="407"/>
      <c r="I22" s="407"/>
      <c r="J22" s="407"/>
      <c r="K22" s="407"/>
      <c r="L22" s="407"/>
    </row>
    <row r="23" spans="1:12" ht="18" customHeight="1" x14ac:dyDescent="0.25">
      <c r="A23" s="407">
        <v>15</v>
      </c>
      <c r="B23" s="412" t="s">
        <v>446</v>
      </c>
      <c r="C23" s="408"/>
      <c r="D23" s="410" t="s">
        <v>65</v>
      </c>
      <c r="E23" s="411" t="s">
        <v>66</v>
      </c>
      <c r="F23" s="407"/>
      <c r="G23" s="407"/>
      <c r="H23" s="407"/>
      <c r="I23" s="407"/>
      <c r="J23" s="407"/>
      <c r="K23" s="407"/>
      <c r="L23" s="407"/>
    </row>
    <row r="24" spans="1:12" ht="18" customHeight="1" x14ac:dyDescent="0.25">
      <c r="A24" s="407"/>
      <c r="B24" s="412"/>
      <c r="C24" s="410" t="s">
        <v>162</v>
      </c>
      <c r="D24" s="413">
        <f>Relatório!D139</f>
        <v>545.98451522784069</v>
      </c>
      <c r="E24" s="413">
        <f>Relatório!D133</f>
        <v>454.20467355968333</v>
      </c>
      <c r="F24" s="407" t="s">
        <v>55</v>
      </c>
      <c r="G24" s="407"/>
      <c r="H24" s="407"/>
      <c r="I24" s="407"/>
      <c r="J24" s="407"/>
      <c r="K24" s="407"/>
      <c r="L24" s="407"/>
    </row>
    <row r="25" spans="1:12" ht="18" customHeight="1" x14ac:dyDescent="0.25">
      <c r="A25" s="414"/>
      <c r="B25" s="415"/>
      <c r="C25" s="416" t="s">
        <v>163</v>
      </c>
      <c r="D25" s="417">
        <f>Relatório!D141</f>
        <v>1100.4357408230712</v>
      </c>
      <c r="E25" s="417">
        <f>Relatório!D135</f>
        <v>915.45280588291769</v>
      </c>
      <c r="F25" s="414" t="s">
        <v>164</v>
      </c>
      <c r="G25" s="407"/>
      <c r="H25" s="407"/>
      <c r="I25" s="407"/>
      <c r="J25" s="407"/>
      <c r="K25" s="407"/>
      <c r="L25" s="407"/>
    </row>
    <row r="26" spans="1:12" ht="15" customHeight="1" x14ac:dyDescent="0.25">
      <c r="C26" s="405"/>
    </row>
    <row r="27" spans="1:12" ht="15" customHeight="1" x14ac:dyDescent="0.25">
      <c r="C27" s="405"/>
    </row>
    <row r="28" spans="1:12" ht="15" customHeight="1" x14ac:dyDescent="0.25">
      <c r="C28" s="405"/>
    </row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5</vt:i4>
      </vt:variant>
    </vt:vector>
  </HeadingPairs>
  <TitlesOfParts>
    <vt:vector size="22" baseType="lpstr">
      <vt:lpstr>Início</vt:lpstr>
      <vt:lpstr>Apoio</vt:lpstr>
      <vt:lpstr>Preço</vt:lpstr>
      <vt:lpstr>3ociclo</vt:lpstr>
      <vt:lpstr>Projeto</vt:lpstr>
      <vt:lpstr>Consum</vt:lpstr>
      <vt:lpstr>Sistemas</vt:lpstr>
      <vt:lpstr>Exante</vt:lpstr>
      <vt:lpstr>Custos</vt:lpstr>
      <vt:lpstr>RCB</vt:lpstr>
      <vt:lpstr>AmLB</vt:lpstr>
      <vt:lpstr>LinhaBase</vt:lpstr>
      <vt:lpstr>AmDeterm</vt:lpstr>
      <vt:lpstr>Determ</vt:lpstr>
      <vt:lpstr>Relatório</vt:lpstr>
      <vt:lpstr>Incerteza</vt:lpstr>
      <vt:lpstr>Resumo</vt:lpstr>
      <vt:lpstr>Exante!_Ref324834839</vt:lpstr>
      <vt:lpstr>CED</vt:lpstr>
      <vt:lpstr>CEDC</vt:lpstr>
      <vt:lpstr>CEE</vt:lpstr>
      <vt:lpstr>CEEC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agenor</dc:creator>
  <cp:lastModifiedBy>agenor</cp:lastModifiedBy>
  <dcterms:created xsi:type="dcterms:W3CDTF">2012-10-18T12:23:52Z</dcterms:created>
  <dcterms:modified xsi:type="dcterms:W3CDTF">2014-06-23T17:31:15Z</dcterms:modified>
</cp:coreProperties>
</file>